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CTM\SEM PAM en IGA\"/>
    </mc:Choice>
  </mc:AlternateContent>
  <xr:revisionPtr revIDLastSave="0" documentId="8_{763ABCA0-B455-4C8C-89C6-3AD86144F8F6}" xr6:coauthVersionLast="47" xr6:coauthVersionMax="47" xr10:uidLastSave="{00000000-0000-0000-0000-000000000000}"/>
  <bookViews>
    <workbookView xWindow="-38520" yWindow="-5430" windowWidth="38640" windowHeight="21120" tabRatio="785" firstSheet="1" activeTab="1" xr2:uid="{00000000-000D-0000-FFFF-FFFF00000000}"/>
  </bookViews>
  <sheets>
    <sheet name="Voorblad" sheetId="48" r:id="rId1"/>
    <sheet name="Inhoudsopgave" sheetId="47" r:id="rId2"/>
    <sheet name="1. Algemeen" sheetId="23" r:id="rId3"/>
    <sheet name="2. Opdrachtnemer" sheetId="35" r:id="rId4"/>
    <sheet name="3. Architectuur" sheetId="52" r:id="rId5"/>
    <sheet name="4. Beveiliging_Compliance" sheetId="25" r:id="rId6"/>
    <sheet name="5. SaaS" sheetId="34" r:id="rId7"/>
    <sheet name="6. SeM-PAM" sheetId="51" r:id="rId8"/>
    <sheet name="7. IGA" sheetId="40" r:id="rId9"/>
    <sheet name="8. Beheer en support" sheetId="53" r:id="rId10"/>
    <sheet name="9. Prijs en facturatie" sheetId="32" r:id="rId11"/>
    <sheet name="10. Contract" sheetId="36" r:id="rId12"/>
    <sheet name="11. SLA" sheetId="8" r:id="rId13"/>
    <sheet name="Totaaloverzicht" sheetId="33" r:id="rId14"/>
  </sheets>
  <definedNames>
    <definedName name="_xlnm._FilterDatabase" localSheetId="2" hidden="1">'1. Algemeen'!$B$7:$C$10</definedName>
    <definedName name="_xlnm._FilterDatabase" localSheetId="11" hidden="1">'10. Contract'!$B$7:$F$20</definedName>
    <definedName name="_xlnm._FilterDatabase" localSheetId="12" hidden="1">'11. SLA'!$B$7:$F$18</definedName>
    <definedName name="_xlnm._FilterDatabase" localSheetId="3" hidden="1">'2. Opdrachtnemer'!$B$7:$C$27</definedName>
    <definedName name="_xlnm._FilterDatabase" localSheetId="4" hidden="1">'3. Architectuur'!$A$7:$H$37</definedName>
    <definedName name="_xlnm._FilterDatabase" localSheetId="5" hidden="1">'4. Beveiliging_Compliance'!$A$7:$H$44</definedName>
    <definedName name="_xlnm._FilterDatabase" localSheetId="6" hidden="1">'5. SaaS'!$B$7:$F$33</definedName>
    <definedName name="_xlnm._FilterDatabase" localSheetId="7" hidden="1">'6. SeM-PAM'!$B$7:$F$38</definedName>
    <definedName name="_xlnm._FilterDatabase" localSheetId="8" hidden="1">'7. IGA'!$B$7:$F$57</definedName>
    <definedName name="_xlnm._FilterDatabase" localSheetId="9" hidden="1">'8. Beheer en support'!$B$7:$F$18</definedName>
    <definedName name="_xlnm._FilterDatabase" localSheetId="10" hidden="1">'9. Prijs en facturatie'!$B$7:$F$13</definedName>
    <definedName name="MAPGOO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33" l="1"/>
  <c r="G16" i="33"/>
  <c r="H15" i="33"/>
  <c r="G15" i="33"/>
  <c r="H14" i="33"/>
  <c r="G14" i="33"/>
  <c r="H13" i="33"/>
  <c r="G13" i="33"/>
  <c r="H12" i="33"/>
  <c r="G12" i="33"/>
  <c r="H11" i="33"/>
  <c r="G11" i="33"/>
  <c r="H10" i="33"/>
  <c r="G10" i="33"/>
  <c r="H9" i="33"/>
  <c r="G9" i="33"/>
  <c r="H8" i="33"/>
  <c r="G8" i="33"/>
  <c r="H7" i="33"/>
  <c r="G7" i="33"/>
  <c r="H6" i="33"/>
  <c r="G6" i="33"/>
  <c r="F16" i="33"/>
  <c r="F13" i="33"/>
  <c r="F12" i="33"/>
  <c r="F11" i="33"/>
  <c r="F10" i="33"/>
  <c r="F8" i="33"/>
  <c r="F15" i="33"/>
  <c r="F14" i="33"/>
  <c r="F9" i="33"/>
  <c r="F7" i="33"/>
  <c r="F6" i="33"/>
  <c r="E15" i="33"/>
  <c r="C15" i="33"/>
  <c r="E13" i="33"/>
  <c r="C13" i="33"/>
  <c r="E12" i="33"/>
  <c r="C12" i="33" s="1"/>
  <c r="E11" i="33"/>
  <c r="E10" i="33"/>
  <c r="C10" i="33" s="1"/>
  <c r="E8" i="33"/>
  <c r="C8" i="33" s="1"/>
  <c r="E14" i="33"/>
  <c r="C14" i="33" s="1"/>
  <c r="E9" i="33"/>
  <c r="C9" i="33" s="1"/>
  <c r="E7" i="33"/>
  <c r="E6" i="33"/>
  <c r="E16" i="33"/>
  <c r="C16" i="33"/>
  <c r="B9" i="47"/>
  <c r="D6" i="33"/>
  <c r="J17" i="33"/>
  <c r="I17" i="33"/>
  <c r="L17" i="33"/>
  <c r="B12" i="47"/>
  <c r="B11" i="47"/>
  <c r="B10" i="47"/>
  <c r="B8" i="47"/>
  <c r="B2" i="47"/>
  <c r="B3" i="47"/>
  <c r="B4" i="47"/>
  <c r="B5" i="47"/>
  <c r="B6" i="47"/>
  <c r="B7" i="47"/>
  <c r="D11" i="33"/>
  <c r="B13" i="47"/>
  <c r="D13" i="33"/>
  <c r="D12" i="33"/>
  <c r="D15" i="33"/>
  <c r="D10" i="33"/>
  <c r="D7" i="33"/>
  <c r="D16" i="33"/>
  <c r="D14" i="33"/>
  <c r="D9" i="33"/>
  <c r="D8" i="33"/>
  <c r="C11" i="33"/>
  <c r="G17" i="33" l="1"/>
  <c r="C7" i="33"/>
  <c r="E17" i="33"/>
  <c r="D17" i="33"/>
  <c r="F17" i="33"/>
  <c r="H17" i="33"/>
  <c r="C6" i="33"/>
  <c r="C17" i="33" s="1"/>
</calcChain>
</file>

<file path=xl/sharedStrings.xml><?xml version="1.0" encoding="utf-8"?>
<sst xmlns="http://schemas.openxmlformats.org/spreadsheetml/2006/main" count="1015" uniqueCount="615">
  <si>
    <t>Versie</t>
  </si>
  <si>
    <t>0.97</t>
  </si>
  <si>
    <t>Toelichting:</t>
  </si>
  <si>
    <t xml:space="preserve">De tabbladen zijn makkelijk te bereiken via hyperlinks in het eerste tabblad 'Inhoudsopgave' en in het laatste tabblad 'Totaaloverzicht'.
Vanuit elk tabblad met requirements komt u vervolgens weer snel terug in het tabbladen 'Inhoudsopgave' en 'Totaaloverzicht' via de hyperlinks bovenin de pagina.
</t>
  </si>
  <si>
    <t>Tabblad</t>
  </si>
  <si>
    <t>Hyperlink</t>
  </si>
  <si>
    <t>1. Algemeen</t>
  </si>
  <si>
    <t>2. Opdrachtnemer</t>
  </si>
  <si>
    <t>3. Architectuur</t>
  </si>
  <si>
    <t>4. Beveiliging_Compliance</t>
  </si>
  <si>
    <t>5. SAAS</t>
  </si>
  <si>
    <t>6. SeM-PAM</t>
  </si>
  <si>
    <t>7. IGA</t>
  </si>
  <si>
    <t>8. Beheer en support</t>
  </si>
  <si>
    <t>9. Prijs en facturatie</t>
  </si>
  <si>
    <t>10. Contract</t>
  </si>
  <si>
    <t>11. SLA</t>
  </si>
  <si>
    <t>Totaaloverzicht</t>
  </si>
  <si>
    <t>Algemene Eisen en wensen</t>
  </si>
  <si>
    <t>Naar Inhoudsopgave</t>
  </si>
  <si>
    <t>Naar Totaaloverzicht</t>
  </si>
  <si>
    <t>NR</t>
  </si>
  <si>
    <t>Omschrijving</t>
  </si>
  <si>
    <t>MoSCoW</t>
  </si>
  <si>
    <t>Voldoet (Ja/Nee)</t>
  </si>
  <si>
    <t>Toelichting</t>
  </si>
  <si>
    <t>1.1</t>
  </si>
  <si>
    <t>De offerte en alle bijbehorende bijlagen, evenals alle andere correspondentie, moeten gesteld zijn in de Nederlandse taal.</t>
  </si>
  <si>
    <t>M</t>
  </si>
  <si>
    <t>1.2</t>
  </si>
  <si>
    <t>Alle informatie, ongeacht de vorm, die in het kader van deze aanbesteding is beschikbaar gesteld, behoort tot het bedrijfskapitaal van Opdrachtgever. Deze informatie mag alleen door inschrijver worden gebruikt voor de offerte die inschrijver aan Opdrachtgever doet.</t>
  </si>
  <si>
    <t>1.3</t>
  </si>
  <si>
    <t>De opgegeven dienstverlening, kwaliteit en kosten gelden in heel Nederland.</t>
  </si>
  <si>
    <t>1.4</t>
  </si>
  <si>
    <t>De volledige beschrijving van de licentievoorwaarden (inclusief type licentie) dient geleverd te worden en voor DUO acceptabel te zijn.</t>
  </si>
  <si>
    <t>1.5</t>
  </si>
  <si>
    <t>De gestanddoeningstermijn van de Offerte bedraagt minimaal 120 dagen.</t>
  </si>
  <si>
    <t>1.6</t>
  </si>
  <si>
    <t>Alle in de aanbestedingsdocumenten gestelde eisen gelden gedurende de gehele looptijd van de overeenkomst.</t>
  </si>
  <si>
    <t>1.7</t>
  </si>
  <si>
    <t>Opdrachtnemer maakt nooit gebruik van de naam, het ontwerp, marketing-uiting of enig ander aspect horend bij de bedrijfsvoering van DUO, ten behoeve van eigen marketingdoeleinden, zonder dat DUO daarvoor haar schriftelijke goedkeuring heeft gegeven.</t>
  </si>
  <si>
    <t>1.8</t>
  </si>
  <si>
    <t>Informatie over DUO wordt door Opdrachtnemer niet zonder voorafgaande schriftelijke toestemming van DUO aan derden ter beschikking gesteld.</t>
  </si>
  <si>
    <t>1.9</t>
  </si>
  <si>
    <t>De van toepassing zijnde licentiemodellen (met eenheden, staffels, etc.) dienen geleverd te worden.</t>
  </si>
  <si>
    <t>1.10</t>
  </si>
  <si>
    <t>Het PAM systeem, het Secrets Management en het IGA systeem zijn koppelbaar/integreerbaar met elkaar en gedragen zich vanuit gebruikersperspectief en vanuit beheerperspectief als een eenheid.</t>
  </si>
  <si>
    <t>1.11</t>
  </si>
  <si>
    <r>
      <t>Eisen </t>
    </r>
    <r>
      <rPr>
        <sz val="11"/>
        <color rgb="FF000000"/>
        <rFont val="Calibri"/>
        <family val="2"/>
        <scheme val="minor"/>
      </rPr>
      <t>waarin wordt verwezen naar opdrachtnemer gelden ook voor diensten die door zijn toeleveranciers worden geleverd voor deze dienstverlening.</t>
    </r>
  </si>
  <si>
    <t>Eisen en wensen m.b.t. Opdrachtnemer</t>
  </si>
  <si>
    <t>2.1</t>
  </si>
  <si>
    <t>Opdrachtnemer heeft één van de volgende maatregelen genomen (en kan dit op aanvraag van DUO aantonen):
• Indien Opdrachtnemer gecertificeerd is voor ISO 27001 geeft Opdrachtnemer inzicht in het Statement of Applicability
• Indien Opdrachtnemer werkt conform ISAE 3000 (voor applicaties en data), levert Opdrachtnemer jaarlijks een ISAE 3000 (SOC 2 type 2) verklaring af over het afgelopen jaar
• Indien Opdrachtnemer geen ISO27001 certificaat heeft, of niet een ISAE 3000 (SOC2 Type 2) verklaring kan leveren, dan heeft Opdrachtnemer wel vergelijkbare maatregelen genomen,  en heeft DUO het recht op controle van de getroffen beveiligingsmaatregelen. Opdrachtnemer is verplicht hieraan ten volle mee te werken. Deze controle stelt vast of technische en organisatorische maatregelen worden nageleefd en een passend beveiligingsniveau garanderen. Details worden in de SLA uitgewerkt.
• Opdrachtnemer geeft DUO inzicht in bovengenoemde certificaten ten behoeve van de scope en looptijd van deze certificaten.</t>
  </si>
  <si>
    <t>2.2</t>
  </si>
  <si>
    <t>Opdrachtnemer zorgt ervoor dat DUO z.s.m., maar minimaal 10 werkdagen van te voren, geïnformeerd wordt over het beschikbaar komen van updates, patches en wijzigingen. Naast de contactpersoon van DUO zoals in de aanbestedingsdocumenten genoemd, worden ook degenen geïnformeerd die door deze contactpersoon zijn aangemeld.
Vanwege het spoedeisende karakter van beveiligingspatches wordt daarvoor direkt contact gelegd met DUO en worden deze patches direkt beschikbaar gesteld.</t>
  </si>
  <si>
    <t>2.3</t>
  </si>
  <si>
    <t xml:space="preserve">Opdrachtnemer beschikt over een actueel en geldig ISO9001 of gelijkwaardig kwaliteitscertificaat of aantoonbaar gelijkwaardige maatregelen. Opdrachtnemer toont dit jaarlijks aan. </t>
  </si>
  <si>
    <t>2.4</t>
  </si>
  <si>
    <t>Opdrachtnemer informeert DUO over gehanteerde afspraken, met betrekking tot de wijze waarop de beschikbaarheid wordt gegarandeerd en uitwijkmogelijkheden, van Opdrachtnemer met eventuele derde leveranciers van de oplossing.</t>
  </si>
  <si>
    <t>2.5</t>
  </si>
  <si>
    <t>Opdrachtnemer verplicht zich tot het bijhouden van alle relevante product-, kennis- en marktontwikkelingen op het gebied van de producten en diensten die onderdeel uitmaken van deze Overeenkomst (dit is inclusief, maar niet beperkt tot, security aspecten als bedreigingen en kwetsbaarheden).</t>
  </si>
  <si>
    <t>2.6</t>
  </si>
  <si>
    <t>Opdrachtnemer zorgt dat iedereen die namens Opdrachtnemer een locatie van DUO betreedt:
• vooraf bij DUO is aangemeld;
• in het bezit is van een geldig legitimatiebewijs;
• zich houdt aan de (huis)regels die gelden binnen de locatie van DUO (of derde partijen) die zij betreedt.</t>
  </si>
  <si>
    <t>2.7</t>
  </si>
  <si>
    <t>Opdrachtnemer zorgt dat iedereen die namens Opdrachtnemer wordt ingezet:
• zich tijdens de opdrachtvervulling als goede Opdrachtnemer van DUO gedraagt;
• zich onthoudt van elke handeling en/of uitspraak die de goede naam en reputatie, alsmede de relatie van DUO kan schaden;
• Indien gevraagd door DUO op locatie van DUO werkt.</t>
  </si>
  <si>
    <t>2.8</t>
  </si>
  <si>
    <t>Opdrachtnemer is verantwoordelijk dat Onderaannemers, waaronder eventueel een andere leverancier, voldoen aan dezelfde eisen als Opdrachtnemer zelf.</t>
  </si>
  <si>
    <t>2.9</t>
  </si>
  <si>
    <t>Opdrachtnemer organiseert  ten minste 2 keer per jaar een bijeenkomst specifiek voor DUO waarin hij een overzicht geeft van de voor DUO relevante technologische, functionele en marktontwikkelingen met betrekking tot het systeem en de impact daarvan op het geleverde systeem. Andere frequentie is mogelijk af te spreken met wederzijds goedvinden.</t>
  </si>
  <si>
    <t>S</t>
  </si>
  <si>
    <t>2.10</t>
  </si>
  <si>
    <t>Opdrachtnemer organiseert op verzoek van DUO ter voorbereiding op grotere projecten een informatiebijeenkomst om nieuwe ontwikkelingen te bespreken.</t>
  </si>
  <si>
    <t>2.11</t>
  </si>
  <si>
    <t>Opdrachtnemer heeft een lange termijn visie (strategie) en voor de korte termijn een roadmap voor vernieuwingen met betrekking tot het systeem van DUO en deelt nieuwe versies van beiden, gedurende het contract, met DUO.</t>
  </si>
  <si>
    <t>2.12</t>
  </si>
  <si>
    <t xml:space="preserve">Opdrachtnemer borgt dat bij elke deliverable, zoals ontwerpdocument en opleveringen van software, expliciet vermeld wordt welke eisen en positief beantwoorde wensen onderdeel zijn van de oplevering. </t>
  </si>
  <si>
    <t>2.13</t>
  </si>
  <si>
    <t>Indien de opdrachtnemer gebruik maakt van derde partijen (storage en rekencapaciteit) dan stelt opdrachtnemer een SaaS Escrow op: bij een eventueel faillissement/ probleem bij de opdrachtnemer krijgt DUO het recht op toegang tot de data en de in opdracht van DUO geschreven software.</t>
  </si>
  <si>
    <t>2.14</t>
  </si>
  <si>
    <t>Als sprake is van een achterliggende serviceprovider (PaaS-partij) dan maakt de opdrachtnemer deze partij bekend. Deze partij voldoet aan alle gestelde eisen in deze PVE, voor zover van toepassing.</t>
  </si>
  <si>
    <t>2.15</t>
  </si>
  <si>
    <t>De opdrachtnemer werkt mee aan een door DUO op te stellen Data Protection Impact Assesment (DPIA) en stemt toe in het verwerken van de hieruit volgende maatregelen in de Verwerkersovereenkomst.</t>
  </si>
  <si>
    <t>2.16</t>
  </si>
  <si>
    <t>De medewerkers van Opdrachtnemer gaan vertrouwelijk om met alle informatie die hen bij de uitvoering van de dienstverleningsovereenkomst ter kennis komt.</t>
  </si>
  <si>
    <t>2.17</t>
  </si>
  <si>
    <t>Alle communicatie, zowel schriftelijk als mondeling, tijdens de volledige dienstverlening door Opdrachtnemer aan Opdrachtgever tijdens de looptijd van de Nadere overeenkomst, vindt vloeiend plaats in de Nederlandse taal. Uitzondering hierop is de derde- en vierdelijns ondersteuning: deze vindt plaats in de Nederlandse of Engelse taal. Als Engels ingezet wordt, dient dit ook vloeiend gesproken te worden (minstens niveau C1).</t>
  </si>
  <si>
    <t>2.18</t>
  </si>
  <si>
    <t>Opdrachtnemer zorgt ervoor dat alle medewerkers van Opdrachtnemer en/of medewerkers die worden ingezet via Opdrachtnemer, die werkzaamheden uitvoeren op locatie van de Opdrachtgever en/of middels een remote dienst worden ingezet, een geheimhoudingsverklaring hebben ondertekend. Opdrachtnemer dient de ondertekende geheimhoudingsverklaring op aanvraag aan Opdrachtgever te kunnen tonen.</t>
  </si>
  <si>
    <t>2.19</t>
  </si>
  <si>
    <t>Opdrachtnemer zorgt dat DUO blijvend gebruik kan maken van het systeem, door registratie van licenties voor het systeem bij de Leverancier van het systeem. Opdrachtnemer verstrekt DUO per kwartaal een integraal overzicht van:
(i) alle binnen het systeem beschikbare modules; en
(ii) de mogelijke type licenties daarbij binnen, 
waarbij overzichtelijk wordt weergegeven voor welke modules en type licenties DUO is gelicientieerd en in welke aantallen, opdat DUO in staat wordt gesteld Software Assetmanagement (SAM) uit te voeren. Hierbij zorgt Opdrachtnemer ervoor dat DUO blijvend compliant is en handelt namens (en in samenspraak met) DUO eventuele kwesties inzake compliancy af met de Leverancier van het systeem, zonder dat dit voor DUO leidt tot verhoging van de overeengekomen financiële afspraken, en houdt DUO onverwijld op de hoogte van de voortgang van afhandeling van de incompliancy. Opdrachtnemer garandeert DUO dat door de technische implementatie (o.a. via licentiekeys) ongeoorloofd gebruik van de software en daarmee incompliancies wordt voorkomen. </t>
  </si>
  <si>
    <t>2.20</t>
  </si>
  <si>
    <t>Opdrachtnemer zorgt dat iedereen die namens Opdrachtnemer voor DUO wordt ingezet, inclusief het management, volgens de Nederlandse wet- en regelgeving aantoonbaar gerechtigd zijn te werken.</t>
  </si>
  <si>
    <t>2.21</t>
  </si>
  <si>
    <t>Opdrachtnemer geeft referenties voor minimaal drie succesvolle implementaties van ieder van de SeM, PAM en IGA oplossingen bij andere rijksoverheidsonderdelen.</t>
  </si>
  <si>
    <t>2.22</t>
  </si>
  <si>
    <t>Als er Open Source gebruikt wordt in de aanbieding, moet de aanbieder/leverancier een aanwijsbare betrokkenheid hebben bij de betreffende Open Source community.</t>
  </si>
  <si>
    <t>2.23</t>
  </si>
  <si>
    <t>Leverancier gaat bij voorkeur akkoord met de verwerkersovereenkomst van DUO (Arbit 2022). Bij een voorgestelde verwerkingsovereenkomst van Leverancier dient deze door DUO beoordeeld en geaccepteerd te worden.</t>
  </si>
  <si>
    <t>Eisen en wensen m.b.t. Architectuur</t>
  </si>
  <si>
    <t>Bij consumptiemodel</t>
  </si>
  <si>
    <t>On-prem</t>
  </si>
  <si>
    <t>Hybride</t>
  </si>
  <si>
    <t>SaaS</t>
  </si>
  <si>
    <t>3.1</t>
  </si>
  <si>
    <t>De tooling is opgebouwd volgens een moderne applicatie architectuur obv microservices</t>
  </si>
  <si>
    <t>3.2</t>
  </si>
  <si>
    <t>Voor zover de OnPrem software een externe database nodig heeft, is die database van het type MS-SQL of PostgreSQL.</t>
  </si>
  <si>
    <t>3.3</t>
  </si>
  <si>
    <t>Het systeem kan zowel middels een front-end als via API's gebruikt worden. Ook alle read- en beheer-functionaliteit kan via API's afgenomen worden.</t>
  </si>
  <si>
    <t>3.4</t>
  </si>
  <si>
    <t>Gebruik van ieder van de onderdelen wordt geautoriseerd middels RBAC (dit geldt zowel voor beheerders als voor gebruikers).</t>
  </si>
  <si>
    <t>3.5</t>
  </si>
  <si>
    <t>de oplossing maakt gebruik van de DUO centrale IdP functie voor authenticatie van beheerders/gebruikers van de tool</t>
  </si>
  <si>
    <t>3.6</t>
  </si>
  <si>
    <t>Voor koppelingen met aanpalende systemen (IdP's) wordt gebruik gemaakt van open standaarden, zoals SAML, OpenID Connect, Oauth 2.0.</t>
  </si>
  <si>
    <t>3.7</t>
  </si>
  <si>
    <t>Indien er gebruik wordt gemaakt van alternatieve authenticatiemethoden voor API-toegang, zoals een API-token, moet het mogelijk zijn hieraan een beperkte levensduur toe te kennen.</t>
  </si>
  <si>
    <t>3.8</t>
  </si>
  <si>
    <t>Het systeem ondersteunt selectieve synchronisatie van de gebruikerspopulatie met de identityprovider.
Dit betekent dat profielen, API-tokens en wat dies meer zij alleen aangemaakt worden als dat nodig is, en ook verwijderd worden als de identityprovider dit aangeeft.</t>
  </si>
  <si>
    <t>3.9</t>
  </si>
  <si>
    <t>De oplossing is middels API’s voor M2M beschikbaar. Hiermee is de oplossing inzetbaar voor het hele DUO landschap (met in het maatwerk landschap systemen zoals o.a. AWX (incl. Ansible), Openshift Containers (Kubernetes), Gitlab, Jenkins, maar ook gebruik makend van systemen zoals TopDesk en Jira).</t>
  </si>
  <si>
    <t>3.10</t>
  </si>
  <si>
    <t>Het automatisch aanvragen/ vervangen van certificaten uit een Active Directory Certificate Services (AD CS) wordt native ondersteund, danwel middels standaarden zoals SCEP, NDES, ACME.</t>
  </si>
  <si>
    <t>3.11</t>
  </si>
  <si>
    <t>Certificaten gebruikt door de oplossing bevatten de applicatie identificatie (maar zijn niet de identificatie).</t>
  </si>
  <si>
    <t>3.12</t>
  </si>
  <si>
    <t>De oplossing hanteert waar van toepassing CNCF richtlijnen.</t>
  </si>
  <si>
    <t>3.13</t>
  </si>
  <si>
    <t>Het systeem ondersteunt API's voor provisioning en deprovisioning van endpoints</t>
  </si>
  <si>
    <t>3.14</t>
  </si>
  <si>
    <t>Het systeem ondersteunt het afhandelen van JSON queries via een API.</t>
  </si>
  <si>
    <t>3.15</t>
  </si>
  <si>
    <t>Het systeem kan als Identity provider optreden en SAML en OpenID Connect berichten genereren</t>
  </si>
  <si>
    <t>3.16</t>
  </si>
  <si>
    <t xml:space="preserve">Gebruik van mail functionaliteit (ontvangen en versturen) gebeurt vanuit een door DUO geregistreerd domein ten behoeve van de dienst. </t>
  </si>
  <si>
    <t>3.17</t>
  </si>
  <si>
    <t xml:space="preserve">Verschillende fases van ontwikkeling worden aantoonbaar gescheiden volgens de 
OTAP-principes. Een aanpassing in het systeem moet eerst in een pre-productie 
omgeving getoond kunnen worden; </t>
  </si>
  <si>
    <t>3.18</t>
  </si>
  <si>
    <t>Het systeem ondersteunt meerdere MS-Active directory domeinen alsook Entra ID en Azure Linux (dit geldt zowel voor SeM, PAM als IGA).</t>
  </si>
  <si>
    <t>3.19</t>
  </si>
  <si>
    <t>De oplossing ondersteunt de installatie in verschillende omgevingen/zones middels satellieten. Daarbij is selectieve replicatie tussen de omgevingen mogelijk.</t>
  </si>
  <si>
    <t>3.20</t>
  </si>
  <si>
    <t>Maatwerk configuraties moeten niet worden overschreven bij upgrades.</t>
  </si>
  <si>
    <t>3.21</t>
  </si>
  <si>
    <t>Het systeem ondersteunt alle gangbare browsers zonder aanpassingen, (Edge, Firefox, Chrome)</t>
  </si>
  <si>
    <t>3.22</t>
  </si>
  <si>
    <t>De interfacetaal van het customer-facing deel van het  systeem is instelbaar voor ten minste Nederlands en Engels. Alle overige delen van het systeem zijn instelbaar voor ten minste Engels.</t>
  </si>
  <si>
    <t>3.23</t>
  </si>
  <si>
    <t>Er is de mogelijkheid tot toegang op basis van SSO (Single Sign On) voor interne medewerkers.</t>
  </si>
  <si>
    <t>3.24</t>
  </si>
  <si>
    <t>Voor alle genoemde eisen in deze uitvraag is een minimum tot geen maatwerk nodig. Als er maatwerk nodig is, dan in het veld hiernaast kwantificeren en toelichten.
(Zie voor omschrijving van "maatwerk" het uitvraag document.)</t>
  </si>
  <si>
    <t>3.25</t>
  </si>
  <si>
    <t>Het benodigde maatwerk voor de invulling van alle genoemde eisen is bij oplevering compleet gedocumenteerd en door DUO technisch beheerders onderhoudbaar</t>
  </si>
  <si>
    <t>3.26</t>
  </si>
  <si>
    <t>Alle maatwerk wordt gebouwd (afh. van omvang oplevering door opdrachtnemer danwel opdrachtgever) in een gangbare en marktconforme programmeer/scripttaal.</t>
  </si>
  <si>
    <t>3.27</t>
  </si>
  <si>
    <t>Als er maatwerk wordt toegepast, dan gebeurt dit in een bij DUO gebruikte taal zoals Java, Python of Powershell.</t>
  </si>
  <si>
    <t>3.28</t>
  </si>
  <si>
    <t>Het systeem is schaalbaar en kan meegroeien met het gebruik. In geval van on-premise kunnen er bijvoorbeeld meerdere nodes met dezelfde functionaliteit bestaan in het systeem. In geval van SaaS kan een grotere set gebruikers, API's, secrets of andere resources gefaciliteerd worden.</t>
  </si>
  <si>
    <t>3.29</t>
  </si>
  <si>
    <t>Het systeem ondersteunt de aantallen resources (systemen, secrets, gebruikers, rollen, etc.) zoals die bij DUO gebruikt worden.</t>
  </si>
  <si>
    <t>3.30</t>
  </si>
  <si>
    <t>Het systeem is benaderbaar via een "single pane of glass"; het systeem kent één interface die voorziet in een gecentraliseerd, organisatie-breed totaalbeeld op grond van de data beschikbaar in de oplossing.</t>
  </si>
  <si>
    <t>3.31</t>
  </si>
  <si>
    <t>De leverancier heeft een visie op, en een roadmap voor, post quantum en heeft zicht op PQC-maatregelen.</t>
  </si>
  <si>
    <t>Eisen en wensen m.b.t. Beveiliging &amp; Compliance</t>
  </si>
  <si>
    <t>4.1</t>
  </si>
  <si>
    <t xml:space="preserve">Het systeem en alle daaraan gerelateerde componenten en functionaliteiten voldoen aan de eisen die vanuit de wet  AVG wetgeving daaraan gesteld worden. </t>
  </si>
  <si>
    <t>4.2</t>
  </si>
  <si>
    <t xml:space="preserve">DUO behoudt het recht om de verwerkersovereenkomst (Arbit 2022) eenzijdig te wijzigen indien sprake is van wettelijke wijzigingen zoals, maar niet uitsluitend, de per 25 mei 2018 geldende nieuwe Algemene Verordening Gegevensbescherming (AVG). Indien de wettelijke wijzigingen gering van aard zijn (zoals o.a. een terminologie wijziging) dan worden die geringe wijzigingen geacht onderdeel te zijn van de ondertekende verwerkersovereenkomst zonder dat deze gewijzigd hoeft te worden. </t>
  </si>
  <si>
    <t>4.3</t>
  </si>
  <si>
    <t>Het systeem kent een uitgebreide structuur voor rollen en rechten. Autorisaties voor functies in het platform (zowel voor beheerders als medewerkers/gebruikers) zijn per individu en per groep toe te kennen en in te trekken.</t>
  </si>
  <si>
    <t>4.4</t>
  </si>
  <si>
    <t>Opdrachtnemer voert jaarlijks, én vóór iedere major release, een pentest uit en rapporteert hierover aan DUO.</t>
  </si>
  <si>
    <t>4.5</t>
  </si>
  <si>
    <t>De gegevensverzamelingen in het systeem voldoen aan de Archiefwet: 
- Afhankelijk van het soort gegevens moeten deze 5 of 7 jaar na sluiting van het dossier aantoonbaar vernietigd kunnen worden.</t>
  </si>
  <si>
    <t>4.6</t>
  </si>
  <si>
    <t>DUO is eigenaar van gebruikte encryptie sleutels die het systeem gebruikt. Server- of service- certificaten worden aangevraagd bij, en bewaakt door, DUO Certificaatbeheer.</t>
  </si>
  <si>
    <t>4.7</t>
  </si>
  <si>
    <t>Ter voorkoming van phishing en inbreuken hanteert de oplossing (waar relevant en van toepassing), de standaarden zoals genoemd op https://www.forumstandaardisatie.nl/trefwoord/e-mail.</t>
  </si>
  <si>
    <t>4.8</t>
  </si>
  <si>
    <t>Het systeem hanteert de DNSSEC-standaard voor het beschermen van de FQDN (fully qualified domain name).</t>
  </si>
  <si>
    <t>4.9</t>
  </si>
  <si>
    <t>Het systeem beschikt over een voor DUO-beheerders benaderbare errorlog, auditlog &amp; securitylog. Deze logs moeten gestuurd kunnen worden (liefst via API oid) naar een centrale logging bewaarfunctie.</t>
  </si>
  <si>
    <t>4.10</t>
  </si>
  <si>
    <t>het systeem zorgt dat alle inkomende en uitgaande datastromen worden gescand op aanwezige malware. Bij constatering van malware worden mitigerende maatregelen genomen om verdere verspreiding te voorkomen en worden, indien opportuun, verbonden partijen conform afspraken hierover geïnformeerd.</t>
  </si>
  <si>
    <t>4.11</t>
  </si>
  <si>
    <t>OAuth2 is een autorisatie framework om (gebruikers van) externe applicaties specifieke toegang te verlenen tot interne applicaties. Het is mogelijk om in een OAuth2 implementatie JWT te gebruiken als authenticatie middel.</t>
  </si>
  <si>
    <t>4.12</t>
  </si>
  <si>
    <t>Het systeem biedt de mogelijkheid tot OpenID Connect als authenticatiemiddel voor gebruikerstoegang tot interne DUO-applicaties.</t>
  </si>
  <si>
    <t>4.13</t>
  </si>
  <si>
    <t>Het systeem biedt de mogelijkheid tot gebruikt OpenID Connect om te authentiseren op DUO API's.</t>
  </si>
  <si>
    <t>4.14</t>
  </si>
  <si>
    <t>Opslag van gegevens dient conform de actuele  NCSC standaard encrypted te worden.</t>
  </si>
  <si>
    <t>4.15</t>
  </si>
  <si>
    <t xml:space="preserve">De Opdrachtnemer is verantwoordelijk voor updates van componenten en security patches van componenten die deel uit maken van het systeem conform richtlijnen van het NCSC en van componentleveranciers </t>
  </si>
  <si>
    <t>4.16</t>
  </si>
  <si>
    <t xml:space="preserve">De DUO-data in de oplossing van de Opdrachtnemer kan met minimale inspanning (of volledig geautomatiseerd) worden geback-upt en buiten de SaaS-oplossing van de Opdrachtnemer worden geplaatst op een door DUO in overleg met Opdrachtnemer aan te wijzen omgeving. </t>
  </si>
  <si>
    <t>4.17</t>
  </si>
  <si>
    <t>Als het systeem PDF's genereert, voldoen deze aan de PDF (NEN-ISO), versie A-2a standaard.</t>
  </si>
  <si>
    <t>4.18</t>
  </si>
  <si>
    <t>Kopieën van gegevens (ook in back-ups) worden minimaal net zo goed beveiligd als de originele data. Opdrachtnemer geeft aan waar de data staat opgeslagen en bewaart back-ups op een andere locatie dan de hoofdlocatie. (zie ook eis 8.5 over backups)</t>
  </si>
  <si>
    <t>4.19</t>
  </si>
  <si>
    <t>Opdrachtnemer voert, voor zover het technische componenten buiten de DUO-infrastructuur danwel SaaS dienstverlening betreft, actieve monitoring (d.w.z.: controleert het systeem actief) uit op kwetsbaarheden en voert een (pro-)actief patchbeleid uit om eventuele kwetsbaarheden te verhelpen. Opdrachtnemer laat zien hoe het incidentproces en patchbeleid eruit ziet.</t>
  </si>
  <si>
    <t>4.20</t>
  </si>
  <si>
    <t>DUO data in/op het systeem blijft eigendom van DUO. Voor deze data gelden de volgende eisen:
• DUO data wordt vertrouwelijk behandeld;
• DUO data is niet door externe partijen in te zien, behalve als daar door DUO expliciet toestemming voor is gegeven;
• DUO bepaalt te allen tijde de (logische) toegang tot DUO-data;
• DUO heeft altijd recht op toegang tot DUO-data, recht om DUO-data aan te passen, recht om DUO-data te vernietigen en recht om verwerking van DUO- data te weigeren;
• Opdrachtnemer bewerkt (Read, Create, Update, Delete) DUO-data uitsluitend in opdracht van DUO;
• Opdrachtnemer mag DUO-data niet zelfstandig verstrekken aan derden of gebruiken (inclusief gebruik van statistische informatie voor analyse en/of marketing doeleinden);
• DUO blijft altijd verantwoordelijk voor de opgeslagen en/of verwerkte data/informatie.</t>
  </si>
  <si>
    <t>4.21</t>
  </si>
  <si>
    <t>De opslag van gegevens is zodanig dat onbevoegden er geen kennis van kunnen nemen.</t>
  </si>
  <si>
    <t>4.22</t>
  </si>
  <si>
    <t>Leverancier draagt, voor zover het technische componenten buiten de DUO-infrastructuur danwel SaaS dienstverlening betreft,  zorg voor de bewaking van de juistheid en integriteit van de gegevensbestanden die hij ten behoeve van de werkzaamheden onder zich heeft.</t>
  </si>
  <si>
    <t>4.23</t>
  </si>
  <si>
    <t>Procedures en mechanisme zijn geïmplementeerd voor encryptie van vertrouwelijke data in opslag/storage (bijv. op file servers, databases, en gebruikers workstations) en transport van data (bijv. van systeem interfaces, over publieke netwerken en elektronisch berichtenverkeer).</t>
  </si>
  <si>
    <t>4.24</t>
  </si>
  <si>
    <t>Communicatie vindt uitsluitend plaats via secure/versleutelde kanalen</t>
  </si>
  <si>
    <t>4.25</t>
  </si>
  <si>
    <t>4.26</t>
  </si>
  <si>
    <t>Opdrachtnemer voert, in het geval van SaaS en hybride, beveiligingsrisico-analyses op het systeem uit, tenminste bij iedere nieuwe major version en updates/aanvullingen op koppelingen. De resultaten daarvan worden, op verzoek van DUO, ter beschikking gesteld aan DUO.</t>
  </si>
  <si>
    <t>4.27</t>
  </si>
  <si>
    <t>Opdrachtnemer voldoet aan compliancy afspraken met betrekking tot wet- en regelgeving (voor zover van toepassing, waaronder AVG, BIO en NIS2), inkoopvoorwaarden. Opdrachtnemer rapporteert periodiek hierover.</t>
  </si>
  <si>
    <t>4.28</t>
  </si>
  <si>
    <t>Opdrachtnemer garandeert dat Opdrachtnemer en eventuele door hen in te zetten onderaannemers voldoen aan alle relevante wet- en regelgeving, met betrekking tot beveiliging en privacybescherming van persoonsgegevens.
Wanneer Opdrachtnemer, met inachtneming van het bepaalde in artikel 23 van de ARBIT-2022, een andere verwerker inschakelt om ten behoeve van Opdrachtgever verwerkingsactiviteiten te verrichten, worden aan deze andere verwerker bij een overeenkomst dezelfde verplichtingen inzake gegevensbescherming opgelegd als die welke in deze Verwerkersovereenkomst zijn opgenomen.</t>
  </si>
  <si>
    <t>4.29</t>
  </si>
  <si>
    <t xml:space="preserve">Opdrachtnemer heeft een security beleid dat minder dan 2 jaar geleden een update/evaluatie heeft gekregen en dat het is goedgekeurd door het senior management. </t>
  </si>
  <si>
    <t>4.30</t>
  </si>
  <si>
    <t>Voor specifieke acties (zoals verkrijgen van een secret, beheeractiviteiten, etc.) moet MFA afgedwongen kunnen worden.
Deze requirement wordt a) ofwel door het systeem native ondersteund (evt. gebruik makend van bestaande MFA-voorzieningen in het landschap), b) ofwel door het systeem middels standaarden (SAML, OpenIDConnect) gedelegeerd naar de Identity Provider</t>
  </si>
  <si>
    <t>4.31</t>
  </si>
  <si>
    <t>Van alle activiteiten in het systeem worden logs versleuteld verstuurd naar het DUO koppelvlak (via het HEC-protocol via een Cribbl-machine naar een Splunk implementatie).</t>
  </si>
  <si>
    <t>4.32</t>
  </si>
  <si>
    <t>In het geval van gebruik van generatieve AI moet er een DPIA en IAMA analyse uitgevoerd worden.</t>
  </si>
  <si>
    <t>4.33</t>
  </si>
  <si>
    <t>Het systeem is beschikbaar conform de normen genoemd in eisen 11.1 t/m 11.4. Dit geldt voor ieder van de onderdelen (portal, API, etc.). Ook bij uitval van een geheel DUO datacenter blijft het systeem functioneren (redundantie).</t>
  </si>
  <si>
    <t>4.34</t>
  </si>
  <si>
    <t>Er is disaster recovery binnen 4 uur mogelijk, er vanuit gaand dat alle software en data verloren is gegaan.</t>
  </si>
  <si>
    <t>4.35</t>
  </si>
  <si>
    <t>Het systeem ondersteunt migratie naar een andere oplossing (bijv. d.m.v. exports)</t>
  </si>
  <si>
    <t>4.36</t>
  </si>
  <si>
    <t>Voor het benaderen/gebruik van het systeem, voor opslag van secrets en andere attributen, voor exports en imports en voor de diverse beveiligingslagen wordt gebruik gemaakt van van open (markt-)standaarden.</t>
  </si>
  <si>
    <t>4.37</t>
  </si>
  <si>
    <t>De oplossing en de bijbehorende (beheer- en gebruiks-)processen voldoen aan het vigerende cloudbeleid van zowel de Rijksoverheid als dat van OCW.</t>
  </si>
  <si>
    <t>4.38</t>
  </si>
  <si>
    <t>De impact om aan het vigerende Rijks- en OCW cloudbeleid te voldoen is minimaal.</t>
  </si>
  <si>
    <t>4.39</t>
  </si>
  <si>
    <t>Het is voor alle betrokken leveranciers en derden aantoonbaar technisch onmogelijk om toegang te krijgen tot de ontsleutelde DUO credentials en andere data.</t>
  </si>
  <si>
    <t>4.40</t>
  </si>
  <si>
    <t>Er zijn maatregelen getroffen voor beveiliging tegen aanvallen zoals SQL-injecties, XSS, CSRF, etc.</t>
  </si>
  <si>
    <t>4.41</t>
  </si>
  <si>
    <t>Er is sprake van beveiliging van gebruikersgegevens bij inactiviteit. Bijvoorbeeld actief sessie uitloggen na ingestelde tijd.</t>
  </si>
  <si>
    <t>Eisen en wensen m.b.t. SaaS</t>
  </si>
  <si>
    <t>5.1</t>
  </si>
  <si>
    <t>DUO mag, in overleg met Opdrachtnemer, performancetesten (laten) uitvoeren op het systeem in de acceptatieomgeving en productieomgeving.
Opdrachtnemer zorgt dat bevindingen uit performancetesten die door (of namens) DUO worden uitgevoerd voorafgaand aan ingebruikname van het systeem en bij grote changes worden weggenomen.</t>
  </si>
  <si>
    <t>5.2</t>
  </si>
  <si>
    <t>Dataverkeer dat het netwerk van de SaaS leverende organisatie binnenkomt of uitgaat dient bewaakt en geanalyseerd te worden op kwaadaardige elementen middels detectievoorzieningen (denk aan bijvoorbeeld network based IDS/IPS en/of een Web Application Firewall).</t>
  </si>
  <si>
    <t>5.3</t>
  </si>
  <si>
    <t>Alle in het systeem t.b.v. DUO opgeslagen data is te allen tijde technisch, fysiek en juridisch eigendom van en beschikbaar voor DUO, ongeacht de locatie van opslag.</t>
  </si>
  <si>
    <t>5.4</t>
  </si>
  <si>
    <t>Maatregelen zijn getroffen om mogelijke aanvallen die de beschikbaarheid van de SaaS dienst negatief beïnvloeden (bijvoorbeeld, DOS/DDOS: Distributed Denial Of Service attacks) te signaleren en hierop te reageren.</t>
  </si>
  <si>
    <t>5.5</t>
  </si>
  <si>
    <t xml:space="preserve">Toegang tot de dienst kan o.b.v. geografische / bedrijfsmatige redenen beperkt worden. Bijvoorbeeld toegang alleen binnen de VDI of Vanaf een managed device, etc.. </t>
  </si>
  <si>
    <t>5.6</t>
  </si>
  <si>
    <t>Ondersteuning voor naleving van regelgeving zoals GDPR (AVG), ISO27001/27002/27017/270018 of aantoonbaar vergelijkbaar</t>
  </si>
  <si>
    <t>5.7</t>
  </si>
  <si>
    <t>Een externe hacktest is onderdeel van de acceptatie. Het resultaat is bepalend voor de acceptatie - Hoog risico bevindingen zijn blokkerend.</t>
  </si>
  <si>
    <t>5.8</t>
  </si>
  <si>
    <t>De oplossing voldoet aan best practices waaronder common criteria, bescherming tegen OWASP-kwetsbaarheden, de handreiking  TLS van NCSC (https://www.ncsc.nl/documenten/publicaties/2025/juni/01/ict-beveiligingsrichtlijnen-voor-transport-layer-security-2025-05).</t>
  </si>
  <si>
    <t>5.9</t>
  </si>
  <si>
    <t xml:space="preserve">Kwetsbaarheden worden gekwalificeerd doormiddel van het Common Vulnerability Scoring System 3.1 (CVSS 3.1). </t>
  </si>
  <si>
    <t>5.10</t>
  </si>
  <si>
    <t xml:space="preserve">Data van DUO moet logisch volledig gescheiden zijn van andere klanten en gebruikers. (eigen tenant) </t>
  </si>
  <si>
    <t>5.11</t>
  </si>
  <si>
    <t>De Opdrachtnemer voldoet aan de BIO, dit is voor overheidspartijen verplicht, (en na inwerkingtreding aan NIS2) en toont dit jaarlijks aan op basis van verklaringen en rapporten van onafhankelijke derden zoals ISO-certificeringen, een NIS2 complicance, een SOC2 type 2 of een ISAE3402 type II verklaring, pentestrapporten en/of andere verklaringen en rapporten die een vergelijkbaar niveau van informatiebeveiliging aantonen. Deze rapporten worden gedeeld met de Opdrachtgever.</t>
  </si>
  <si>
    <t>5.12</t>
  </si>
  <si>
    <t>Indien de Opdrachtnemer gezien de aard van de opdracht niet gaat voldoen aan onderdelen van de BIO en/of vergelijkbaar (/NIS2 na inwerkingtreding) legt de Opdrachtnemer dit ter accordering, voor gunning, onderbouwd voor aan de Opdrachtgever.</t>
  </si>
  <si>
    <t>5.13</t>
  </si>
  <si>
    <t>De Opdrachtnemer maakt inzichtelijk welke gegevens op welk end-point verwerkt worden en toont aan dat dit ook feitelijk het geval is.</t>
  </si>
  <si>
    <t>5.14</t>
  </si>
  <si>
    <t>Opdrachtnemer garandeert dat buitenlandse mogendheden niet op grond van een MLAT (mutual legal assistance treaty) of andere vorm van wetgeving of via zeggenschap in de onderneming van de Opdrachtnemer toegang hebben tot de gegevens of de continuïteit van de dienstverlening kunnen beïnvloeden. Bij twijfel of er zal kunnen worden voldaan aan het gestelde kan de Opdrachtgever een veiligheidsonderzoek starten, conform de Wet Veiligheidsonderzoeken.</t>
  </si>
  <si>
    <t>5.15</t>
  </si>
  <si>
    <t>Reactiesnelheid van het systeem onder verschillende belastingniveaus (en eventuele schaalbaarheid) moet binnen de af te spreken SLA kaders blijven. Daarover wordt actief gerapporteerd conform SLA.</t>
  </si>
  <si>
    <t>5.16</t>
  </si>
  <si>
    <t>Beschikbaarheid van de dienst, inclusief geplande onderhoudstijden moet binnen de afgesproken kaders blijven en hierover moet actief gerapporteerd worden. E.e.a. is ook vastgelegd in een SLA.</t>
  </si>
  <si>
    <t>5.17</t>
  </si>
  <si>
    <t>Alle afspraken moeten vastgelegd worden in een Service Level Agreement (SLA) als onderdeel van de op te stellen verwerkersovereenkomst</t>
  </si>
  <si>
    <t>5.18</t>
  </si>
  <si>
    <t>Data moet gearchiveerd worden (7 jaar) of DUO heeft de mogelijkheid om dit zelf geautomatiseerd te archiveren.</t>
  </si>
  <si>
    <t>5.19</t>
  </si>
  <si>
    <t>Opdrachtnemer voldoet aan de vigerende en toekomstige wet- en regelgeving (waaronder de AVG) met betrekking tot onder meer: bewaartermijnen per gegevenssoort, archiveren, anonimiseren en vernietigen van Persoonsgegevens en andere klantgegevens.</t>
  </si>
  <si>
    <t>5.20</t>
  </si>
  <si>
    <t xml:space="preserve">Alle afspraken moeten door middel van een reguliere audit onafhankelijk getoetst kunnen worden. </t>
  </si>
  <si>
    <t>5.21</t>
  </si>
  <si>
    <t>De informatiesystemen worden jaarlijks gecontroleerd op technische naleving van beveiligingsnormen en risico’s ten aanzien van de feitelijke veiligheid (bijvoorbeeld door (geautomatiseerde) kwetsbaarheidsanalyses of penetratietesten). De uitkomsten worden gedeeld. Dit betreft onder andere, maar niet uitsluitend, de in de ISO27001/27002/270017/270018 benoemde voorwaarden en richtlijnen.</t>
  </si>
  <si>
    <t>5.22</t>
  </si>
  <si>
    <t>Toegankelijkheid voor gebruikers met een beperking. Digitoegankelijkheid moet aantoonbaar voldoen aan het WCAG-niveau A en AA van de WCAG 2.1 zoals ook beschreven binnen het forum standaardisatie (Digitoegankelijk (EN 301 549 met WCAG 2.1) | Forum Standaardisatie) (https://www.forumstandaardisatie.nl/open-standaarden/digitoegankelijk-en-301-549-met-wcag-21)</t>
  </si>
  <si>
    <t>5.23</t>
  </si>
  <si>
    <t>De data valt enkel en alleen onder de jurisdictie van de E.U. of de E.E.R., waarbij deze niet tevens valt onder een jurisdictie buiten de E.U. of de E.E.R. Onder data wordt verstaan: onder data wordt verstaan, alle data die noodzakelijk is voor het leveren van de dienst incl telemetrie data voor intern gebruik van de leverancier.</t>
  </si>
  <si>
    <t>5.24</t>
  </si>
  <si>
    <t>Het is ook bij uitval van (delen van de) cloud of de DUO internetverbinding mogelijk om de on-premise dienstverlening en DUO SaaS dienstverlening (zowel het gebruik van bestaande secrets, accounts en rollen, als het beheer erop) voort te zetten.</t>
  </si>
  <si>
    <t>5.25</t>
  </si>
  <si>
    <t>Wijzigingen in het systeem worden voorafgaande aan implementatie medegedeeld aan DUO. DUO krijgt steeds een redelijke termijn om nieuwe versies van het systeem in gebruik te nemen, om gebruikers van het systeem te informeren en op te leiden en om aanpassingen in externe systemen aan te brengen en te testen. Hiermee wordt voorkomen dat de DUO bedrijfsvoering onverwacht verstoord raakt.</t>
  </si>
  <si>
    <t>5.26</t>
  </si>
  <si>
    <t>De opdrachtnemer rapporteert periodiek (maandelijks, kwartaal en halfjaarlijks) over het gebruik van de verschillende componenten en rapporteert tijdig wanneer grenswaarden (dreigen te) worden benaderd. Tevens toont de rapportage het al dan niet actieve gebruik van de verschillende kostencomponenten. De opdrachtnemer komt op basis hiervan met voorstellen om de kosten te optimaliseren.</t>
  </si>
  <si>
    <t>Eisen en wensen m.b.t. Secrets Management en Priv. Access Management</t>
  </si>
  <si>
    <t>6.1</t>
  </si>
  <si>
    <t>Het systeem kent opslag voor public keys en bijbehorende private keys (waaronder X.509 certificaten).</t>
  </si>
  <si>
    <t>6.2</t>
  </si>
  <si>
    <t>Het systeem kan intrekcodes van certificaten (t.b.v. communicatie met DigiCert) opslaan.</t>
  </si>
  <si>
    <t>6.3</t>
  </si>
  <si>
    <t>Het systeem kan bij roteren van secrets deze vernieuwen bij de betreffende resource en kan betrokken afnemende applicaties/systemen triggeren om de secrets opnieuw te lezen, zodat de nieuwe secrets ook gebruikt gaan worden.</t>
  </si>
  <si>
    <t>6.4</t>
  </si>
  <si>
    <t>Het systeem stelt applicaties in staat om secrets te gebruiken terwijl deze niet onversleuteld in Git en niet onversleuteld in Kubernetes opgeslagen zijn.</t>
  </si>
  <si>
    <t>6.5</t>
  </si>
  <si>
    <t>Secrets en accounts zijn te groeperen en in te delen naar zelf te bepalen groepen.</t>
  </si>
  <si>
    <t>6.6</t>
  </si>
  <si>
    <t>Het gebruik van, en beheer op, de groepen met secrets is middels RBAC te delegeren aan specifieke gebruikersgroepen cq. teams.</t>
  </si>
  <si>
    <t>6.7</t>
  </si>
  <si>
    <t>De groepen met secrets kunnen hiërachisch worden ingedeeld. Ook de RBAC toegang kan hiërarchisch (met overerving) worden ingesteld.</t>
  </si>
  <si>
    <t>6.8</t>
  </si>
  <si>
    <t>Het systeem ondersteunt naast personal accounts ook het gebruik en lifecyclemanagement van NPA's - Non Personal Accounts (NHI's - Non Human Identities)</t>
  </si>
  <si>
    <t>6.9</t>
  </si>
  <si>
    <t>Het is mogelijk om informatie over sessies die gestart zijn via PAM op te slaan, met o.a. gebruikersid, systeeminformatie (bron en doel), sessie- en encryptieinformatie, uitgevoerde acties (commandline en grafisch).</t>
  </si>
  <si>
    <t>6.10</t>
  </si>
  <si>
    <t>Het systeem genereert (beheer-)sessies naar doelsystemen (en voor zover van toepassing) daarvoor benodigde credentials JIT.</t>
  </si>
  <si>
    <t>6.11</t>
  </si>
  <si>
    <t>Het systeem is in staat om te signaleren dat doelsystemen buiten PAM om door gebruikers worden benaderd en kan die toegang blokkeren.</t>
  </si>
  <si>
    <t>6.12</t>
  </si>
  <si>
    <t>Beheerders kunnen de servers waarvoor ze het beheer doen in één overzicht krijgen. Van deze overzichten van doelsystemen kan de toegang per groep worden ingericht.</t>
  </si>
  <si>
    <t>6.13</t>
  </si>
  <si>
    <t>Het is mogelijk om vanuit de (PAM) oplossing remote management sessies zoals RDP/SSH/WinSCP/LOM interfaces/etc op te starten richting doelsystemen.</t>
  </si>
  <si>
    <t>6.14</t>
  </si>
  <si>
    <t>Het is mogelijk om in noodgevallen toegang te krijgen tot doelsystemen zonder deze tooling, zodat uitsluiting op de systemen niet mogelijk is.</t>
  </si>
  <si>
    <t>6.15</t>
  </si>
  <si>
    <t>Het is mogelijk om gebruikers een eigen instantie van secretsmanagement te geven voor opslag van eigen secrets. Dus naast een gedeeld deel ook een persoonlijk deel.</t>
  </si>
  <si>
    <t>6.16</t>
  </si>
  <si>
    <t>Het is mogelijk om clipboard redirection te gebruiken richting doelsystemen</t>
  </si>
  <si>
    <t>6.17</t>
  </si>
  <si>
    <t>Het is mogelijk om bestanden te kopieren naar doelsystemen</t>
  </si>
  <si>
    <t>6.18</t>
  </si>
  <si>
    <t>Er wordt voor hetzelfde doelsysteem, binnen een te configureren tijdspanne, maar één maal gevraagd om te authenticeren.</t>
  </si>
  <si>
    <t>6.19</t>
  </si>
  <si>
    <t>Het systeem kan tijdelijke secrets aanmaken met een einddatum. Na de einddatum moet de secret automatisch verwijderd worden.</t>
  </si>
  <si>
    <t>6.20</t>
  </si>
  <si>
    <t>Er moet een logische scheiding zijn tussen applicaties, diensten en serviceaccounts, zodat elke digitale entiteit alleen zijn eigen secrets kan lezen.</t>
  </si>
  <si>
    <t>6.21</t>
  </si>
  <si>
    <t xml:space="preserve">Het systeem moet secrets (minimaal tokens, wachtwoorden, SSH keys en certificaten) automatisch kunnen creeeren, roteren en intrekken, zodat de lifecycle van een secret dynamisch uitgevoerd kan worden conform veiligsheids voorschriften. </t>
  </si>
  <si>
    <t>6.22</t>
  </si>
  <si>
    <t>Het moet mogelijk zijn om middels minimaal het 4 ogen-principe te ontsleutelen.</t>
  </si>
  <si>
    <t>6.23</t>
  </si>
  <si>
    <t>Er moeten security policies op secrets toegepast kunnen worden, zodat maatregelen (zoals verloopdatum van een certificaat, 4-ogen ontsleuteling of complexiteit wachtwoord) altijd geforceerd worden.</t>
  </si>
  <si>
    <t>6.24</t>
  </si>
  <si>
    <t>De secrets die in de secretmanagement oplossing aangeboden worden kan als bron gebruikt worden door andere applicaties met minimaal maatwerk zonder dat deze secrets opgeslagen worden in de consumerende dienst.</t>
  </si>
  <si>
    <t>6.25</t>
  </si>
  <si>
    <t>De PAM oplossing ondersteunt minstens het aanmelden op de DUO maatwerk tooling, waaronder Kubernetes, Gitlab, Ansible/AWX, Jenkins en Linux-systemen.</t>
  </si>
  <si>
    <t>6.26</t>
  </si>
  <si>
    <t>Secret management oplossing kan fungeren als een PKI zodat systemen zoals Linux Server, Kubernetes en applicatie zoals certmanager, NGINX hier gebruik van kunnen maken</t>
  </si>
  <si>
    <t>6.27</t>
  </si>
  <si>
    <t>De oplossing gebruikt geen VPN naar de doelsystemen.</t>
  </si>
  <si>
    <t>6.28</t>
  </si>
  <si>
    <t>De oplossing gebruikt geen op de doelsystemen geïnstalleerde agents.</t>
  </si>
  <si>
    <t>6.29</t>
  </si>
  <si>
    <t>De oplossing biedt identity threat response mogelijkheden.</t>
  </si>
  <si>
    <t>6.30</t>
  </si>
  <si>
    <t>De oplossing integreert met cloud secret vaults.</t>
  </si>
  <si>
    <t>6.31</t>
  </si>
  <si>
    <t>De verbinding tussen een client/beheerder en het doelsysteem wordt door de PAM-oplossing transparant opgezet, zodat bestaande tooling (cmd-line, scripts, etc.) op de client blijft werken.</t>
  </si>
  <si>
    <t>6.32</t>
  </si>
  <si>
    <t>De oplossing ondersteunt de mogelijkheid om, in geval van nood, tijdelijk te voorzien in extra rechten op SAP-systemen (firefighter-account), omringd door goedkeuringsprocedures. Gebruik hiervan impliceert een automatische, complete en door mensen leesbare track&amp;trace log van transacties.</t>
  </si>
  <si>
    <t>6.33</t>
  </si>
  <si>
    <t>De oplossing ondersteunt de mogelijkheid om, in geval van nood, tijdelijk te voorzien in extra rechten op systemen zoals Windows en Linux alsook Cisco en anderssoortige systemen, omringd door goedkeuringsprocedures. Gebruik hiervan impliceert een automatische, complete en door mensen leesbare track&amp;trace log van transacties.</t>
  </si>
  <si>
    <t>Eisen en wensen m.b.t. Identity, Governance and Administration</t>
  </si>
  <si>
    <t>7.1</t>
  </si>
  <si>
    <t xml:space="preserve">De tooling ondersteunt scheiding van rollen en taken en bewaakt en signaleert (potentiële) doorbrekingen. De tooling is in staat tot detectieve en preventieve detectie en afhandeling, bijvoorbeeld volgens policies of workflows. De basis voor detectie kunnen giftige combinaties, attributen en of regels zijn. Denk aan het toekennen van rollen of autorisaties. </t>
  </si>
  <si>
    <t>7.2</t>
  </si>
  <si>
    <t>Het is mogelijk om de scheiding van rollen en taken te doorbreken op basis van voorwaarden.</t>
  </si>
  <si>
    <t>7.3</t>
  </si>
  <si>
    <t xml:space="preserve">Rollen kunnen tijdelijk worden toegekend, met een automatische beëindiging van de toekenning. </t>
  </si>
  <si>
    <t>7.4</t>
  </si>
  <si>
    <t>De IGA module beschikt over een self-service module, waarin gebruikers een certificering zelf kunnen starten, beoordelen en zo nodig aanpassen.</t>
  </si>
  <si>
    <t>7.5</t>
  </si>
  <si>
    <t xml:space="preserve">Binnen de tooling is een model aan te leggen (of aan te roepen buiten de tooling) waarmee  bevoegdheden binnen de processen en tooling kan worden vastgelegd. </t>
  </si>
  <si>
    <t>7.6</t>
  </si>
  <si>
    <t xml:space="preserve">Het systeem integreert met gangbare PAM tooling </t>
  </si>
  <si>
    <t>7.7</t>
  </si>
  <si>
    <t>Het systeem integreert met gangbare ontwikkel stacks</t>
  </si>
  <si>
    <t>7.8</t>
  </si>
  <si>
    <t>Het systeem integreert met gangbare HR tools voor IDU processen</t>
  </si>
  <si>
    <t>7.9</t>
  </si>
  <si>
    <t>Het systeem kan omgaan met gangbare HR vraagstukken zoals medewerkers met dezelfde naam, naamswijzigingen, reorganisaties</t>
  </si>
  <si>
    <t>7.10</t>
  </si>
  <si>
    <t>Het systeem kan geautomatiseerd omgaan met teamsplitsing met behoud van rollen en/of autorisaties, het fuseren van afdelingen, zonder grootschalig handmatig ingrijpen</t>
  </si>
  <si>
    <t>7.11</t>
  </si>
  <si>
    <t>Het systeem kan integreren met gangbare Service management tooling (waaronder Topdesk) voor afhandeling van aanvragen</t>
  </si>
  <si>
    <t>7.12</t>
  </si>
  <si>
    <t>Het systeem kan koppelen met een CMDB (ten behoeve van relaties tussen applicaties, classificatie en eigenaarschap)</t>
  </si>
  <si>
    <t>7.13</t>
  </si>
  <si>
    <t>Het systeem ondersteunt omschrijvingen op alle objecten in alle workflows (denk aan rollen, resources, certificeringen)</t>
  </si>
  <si>
    <t>7.14</t>
  </si>
  <si>
    <t>Koppelingen met doelsystemen zoals SAP/S4Hana , Oracle, PostgreSQL, AS/400 etc zijn eenvoudig door DUO-beheerders op te zetten</t>
  </si>
  <si>
    <t>7.15</t>
  </si>
  <si>
    <t>Het systeem beschikt over selfservice functionaliteit die eenvoudig te configureren is door eigen beheerders voor diverse functies als rolbeheer, rolaanvragen en toekennen, resourcebeheer</t>
  </si>
  <si>
    <t>7.16</t>
  </si>
  <si>
    <t>Het systeem kan integreren met bestaande rapportage omgevingen als SAP Business Objects</t>
  </si>
  <si>
    <t>7.17</t>
  </si>
  <si>
    <t>Het systeem beschikt over een dynamisch / interactief dashboard dat reageert op onderlinge verbanden tussen objecten.  Te denken valt aan relaties tussen objecten zoals rollen en autorisaties, rollen en medewerkers, en meer.</t>
  </si>
  <si>
    <t>7.18</t>
  </si>
  <si>
    <t>Het systeem faciliteert het wijzigen van rolnamen of rolattributen zonder dat hiervoor configuratie nodig is of als gevolg van de wijziging de relatie tussen rol en resources of rol en medewerkers wordt verbroken (De rolnaam is geen sleutel in het datamodel)</t>
  </si>
  <si>
    <t>7.19</t>
  </si>
  <si>
    <t>De resourcenaam of omschrijving is geen sleutel in het datamodel en kan gewijzigd worden zonder dat de relatie tussen resource en rol of resource en medewerker wordt verbroken</t>
  </si>
  <si>
    <t>7.20</t>
  </si>
  <si>
    <t>Voor alle objecten die aan normale gebruikers getoond worden als rollen en resources moet contextinformatie kunnen worden getoond zoals omschrijvingen door de gehele keten zonder dat dit op meerdere plekken onderhouden moet worden</t>
  </si>
  <si>
    <t>7.21</t>
  </si>
  <si>
    <t>Het systeem ondersteunt verschillende account types in verschillende end points en kan deze op basis van verschillende use cases (triggers) creeren, onderhouden en verwijderen</t>
  </si>
  <si>
    <t>7.22</t>
  </si>
  <si>
    <t>Het systeem ondersteunt doorstroom van medewerkers op basis van verschillende use cases als afdeling/ functie of HR status (sabattical, pre-pensioen…)</t>
  </si>
  <si>
    <t>7.23</t>
  </si>
  <si>
    <t>Het systeem ondersteunt bij certificeringen het forwarden of toewijzen van de gehele takenset aan een andere medewerker (rekening houdend met mandaatregister)</t>
  </si>
  <si>
    <t>7.24</t>
  </si>
  <si>
    <t>Het systeem ondersteunt selfservice certificeringen, zelf te starten door de controleverantwoordelijke</t>
  </si>
  <si>
    <t>7.25</t>
  </si>
  <si>
    <t xml:space="preserve">Het systeem ondersteunt een Out of office functie zodat taken binnen certificeringen of workflows kunnen worden doorgestuurd naar gemandateerde vervangers. </t>
  </si>
  <si>
    <t>7.26</t>
  </si>
  <si>
    <t>Het systeem bevat intern de mogelijkheid diverse werkzaamheden voor technisch en functioneel beheer te scheiden (denk aan database onderhoud, rolcreatie, publicatie van rollen)</t>
  </si>
  <si>
    <t>7.27</t>
  </si>
  <si>
    <t>Het systeem ondersteunt het aanmaken, muteren, verwijderen van objecten als rollen in bulk op basis van diverse import bestanden</t>
  </si>
  <si>
    <t>7.28</t>
  </si>
  <si>
    <t>Het systeem ondersteunt het geautomatiseerd toekennen en intrekken van rollen op basis van medewerkerattributen als afdeling, functie of locatie</t>
  </si>
  <si>
    <t>7.29</t>
  </si>
  <si>
    <t>Het systeem ondersteunt soll ist controles en lost automatisch soll verschillen op</t>
  </si>
  <si>
    <t>7.30</t>
  </si>
  <si>
    <t xml:space="preserve">Het systeem ondersteunt soll ist controles en signaleert ist verschillen en bied diverse oplossing voor het oplossen aan verantwoordelijke medewerkers. </t>
  </si>
  <si>
    <t>7.31</t>
  </si>
  <si>
    <t xml:space="preserve">Het systeem werkt met reconcilliation en controleert of een verstuurde opdracht naar een end point is uitgevoerd </t>
  </si>
  <si>
    <t>7.32</t>
  </si>
  <si>
    <t>Het systeem ondersteunt mailprovisioning en / of ticketprovisioning voor niet aangesloten doelsystemen</t>
  </si>
  <si>
    <t>7.33</t>
  </si>
  <si>
    <t>Het systeem kent een instelbare geldigheidsduur voor rollen</t>
  </si>
  <si>
    <t>7.34</t>
  </si>
  <si>
    <t>Het systeem is in staat om een mastermodel (soll) voor een doelsysteem vast te leggen (full stack)</t>
  </si>
  <si>
    <t>7.35</t>
  </si>
  <si>
    <t>Het systeem ondersteunt het vastleggen en bewaken van gebruiksvoorwaarden bij resources (autorisaties ) zoals scope (functie, afdeling, etc)</t>
  </si>
  <si>
    <t>7.36</t>
  </si>
  <si>
    <t xml:space="preserve">Het systeem ondersteunt het gebruik van vrije tekstvelden voor het vastleggen van motivaties rondom besluiten bij roltoekenning, intrekking, rolcreatie en mutatie. </t>
  </si>
  <si>
    <t>7.37</t>
  </si>
  <si>
    <t xml:space="preserve">Het systeem ondersteunt het gebruik van vastgelegde motivaties in notificaties naar aanvragers, beoordelaars en andere gebruikers. </t>
  </si>
  <si>
    <t>7.38</t>
  </si>
  <si>
    <t xml:space="preserve">Naamconventies rondom objecten (Rollen, accounts, resources) zijn instelbaar en verplicht te maken. </t>
  </si>
  <si>
    <t>7.39</t>
  </si>
  <si>
    <t>Het systeem ondersteunt hybride gebruik van RBAC, ABAC en PBAC.</t>
  </si>
  <si>
    <t>7.40</t>
  </si>
  <si>
    <t>Het systeem ondersteunt het gebruik van signalen vanuit access management ter ondersteuning van PBAC.</t>
  </si>
  <si>
    <t>7.41</t>
  </si>
  <si>
    <t>Het systeem integreert met een SIEM voor vastleggen van historische gegevens en legt de status vast van objecten en attributen</t>
  </si>
  <si>
    <t>7.42</t>
  </si>
  <si>
    <t xml:space="preserve">Het systeem ondersteunt het eenvoudig opzoeken van historische data ten aanzien van diverse objecten en attributen. </t>
  </si>
  <si>
    <t>7.43</t>
  </si>
  <si>
    <t>Het systeem ondersteunt het op eenvoudige wijze aanvragen, toekennen en goedkeuren van rolaanvragen, rolmutaties en intrekkingen.</t>
  </si>
  <si>
    <t>7.44</t>
  </si>
  <si>
    <t xml:space="preserve">Het systeem ondersteunt suggesties aan managers voor rollen die bij medewerkers ontbreken. </t>
  </si>
  <si>
    <t>7.45</t>
  </si>
  <si>
    <t xml:space="preserve">In het aanvraagproces van rollen is de status van de aanvraag per aangevraagd onderdeel inzichtelijk. (op wie of wat wordt gewacht). </t>
  </si>
  <si>
    <t>7.46</t>
  </si>
  <si>
    <t xml:space="preserve">Het systeem is in staat om bij het aanmaken van resources waaronder mailboxen of home drives loadbalancing toe te passen. </t>
  </si>
  <si>
    <t>7.47</t>
  </si>
  <si>
    <t xml:space="preserve">Het is mogelijk indien van toepassing een aangepast wachtwoordbeleid te ondersteunen op endpoints die een afwijkend wachtwoordbeleid kennen. </t>
  </si>
  <si>
    <t>7.48</t>
  </si>
  <si>
    <t xml:space="preserve">Het systeem is in staat het vigerende wachtwoordbeleid toe te passen, af te dwingen en op enig moment te tonen voor audit doeleinden. </t>
  </si>
  <si>
    <t>7.49</t>
  </si>
  <si>
    <t xml:space="preserve">Het systeem is in staat (gescheduled) nieuwe resources te detecteren in doelsystemen en deze aan een eigenaar toewijzen via een automatisch proces of een workflow. </t>
  </si>
  <si>
    <t>7.50</t>
  </si>
  <si>
    <t>Het systeem ondersteunt ook het gebruik en lifecyclemanagement van NPA's (NHI's)</t>
  </si>
  <si>
    <t>7.51</t>
  </si>
  <si>
    <t>Wijzigingen op operationele parameters zoals rollen en autorisaties hebben near-realtime effect op de betreffende gebruikers en processen.</t>
  </si>
  <si>
    <t>7.52</t>
  </si>
  <si>
    <t>De oplossing ondersteunt het autoriseren via rollen op S4-Hana on prem, SAP BTP-cloud applicaties, global accounts, sub accounts en applicatie accounts</t>
  </si>
  <si>
    <t>7.53</t>
  </si>
  <si>
    <t>De oplossing ondersteunt het provisionen van users op SAP-systemen via de SAP Cloud Identity Service.</t>
  </si>
  <si>
    <t>7.54</t>
  </si>
  <si>
    <t>De oplossing ondersteunt het gebruik van rollen en composiet rollen op SAP-systemen</t>
  </si>
  <si>
    <t>7.55</t>
  </si>
  <si>
    <t>De oplossing kan scannen welke objecten in SAP systemen toegewezen zijn aan welke rollen en welke licentiemodellen bij de betreffende objecten horen. Hiermee kan inzichtelijk worden gemaakt welke SAP-licentiesmodellen op ieder van de gebruikers van toepassing zijn.</t>
  </si>
  <si>
    <t>7.56</t>
  </si>
  <si>
    <t>Segregation of Duties kan bij SAP-systemen niet alleen op rollen, maar ook op SAP-objecten toegepast worden (incl. inzichtelijk maken, bewaken, voorkomen).</t>
  </si>
  <si>
    <t>7.57</t>
  </si>
  <si>
    <t>Het systeem ondersteunt het automatisch laten (her)certificeren van rollen en resources n.a.v. triggers zoals instroom, doorstroom, schorsing, uitleen, etc.</t>
  </si>
  <si>
    <t>7.58</t>
  </si>
  <si>
    <t>Het systeem ondersteunt SCIM 2.0-gebaseerde uitwisselingen.</t>
  </si>
  <si>
    <t>Eisen en wensen m.b.t. Beheer en Support</t>
  </si>
  <si>
    <t>8.1</t>
  </si>
  <si>
    <t>Het is mogelijk om data uit het systeem beschikbaar te stellen voor rapportagetooling zoals PowerBI en Business Objects.</t>
  </si>
  <si>
    <t>8.2</t>
  </si>
  <si>
    <t>Het systeem wordt up-to-date gehouden door patches en updates, zowel qua functionaliteit als beveiliging, zodanig dat te allen tijde support is gewaarborgd. Dit geldt voor de hele contractduur.</t>
  </si>
  <si>
    <t>8.3</t>
  </si>
  <si>
    <t>Het systeem voorziet in het automatisch (laten) uitvoeren van batchjobs, file transfers en im- en epxort van gegevens</t>
  </si>
  <si>
    <t>8.4</t>
  </si>
  <si>
    <t>Het is mogelijk om het RBAC-model uit CA-Identity over te nemen, incl. rollen, resources, eigenaren en beheerders.</t>
  </si>
  <si>
    <t>8.5</t>
  </si>
  <si>
    <t>De data moet geautomatiseerd gebackuped kunnen worden volgens een instelbaar schema (minimaal 1 x per dag) en deze moet hersteld kunnen worden binnen de af te spreken termijnen.</t>
  </si>
  <si>
    <t>8.6</t>
  </si>
  <si>
    <t>In geval van een Open Source oplossing: er is sprake van een actieve, betrokken community</t>
  </si>
  <si>
    <t>8.7</t>
  </si>
  <si>
    <t>Er is goede documentatie voor nieuwe beheerders/ gebruikers en om diepgaand het product te kunnen onderhouden. Deze documentatie is in het Engels of in het Nederlands geschreven.</t>
  </si>
  <si>
    <t>8.8</t>
  </si>
  <si>
    <t>In geval van een Open Source oplossing: er is de mogelijkheid om technische support commercieel in te kopen. Support werkt in dat geval volgens SLA en heeft de mogelijkheden om 24/7 support te bieden, minimaal 8x5 in nederlandse bedrijfsuren tussen 9:00 uur CET en 17:00 uur CET. Escalatie is mogelijk buiten deze kantoortijden zonder extreme kosten. Ook kan er invulling gegeven worden aan een accountmanager rol, met technische achtergrond.</t>
  </si>
  <si>
    <t>8.9</t>
  </si>
  <si>
    <t>Om data te kunnen gebruiken in externe rapportage-tools is deze data via ODBC-koppelingen en via een set API's beschikbaar. De uitvoer van data wordt beheerst via RBAC en/of views.</t>
  </si>
  <si>
    <t>8.10</t>
  </si>
  <si>
    <t>Zowel de API's als de datamodellen zijn gedocumenteerd en beschreven.</t>
  </si>
  <si>
    <t>8.11</t>
  </si>
  <si>
    <t>Naast de functionele helpdesk is er ook technische toegang en ondersteuning die conform de SLA afspraken reageert en ondersteunt.</t>
  </si>
  <si>
    <t>8.12</t>
  </si>
  <si>
    <t>De tooling is geautomatiseerd te deployen/configureren middels configuration as code en/of een marktconforme automationtool zoals Ansible, Terraform en Salt.</t>
  </si>
  <si>
    <t>Eisen en wensen m.b.t. Prijs en Facturatie</t>
  </si>
  <si>
    <t>9.1</t>
  </si>
  <si>
    <t>U geeft, door middel van het invullen van de Standaardformulier ‘Prijzen’, een gedetailleerd inzicht in de voor deze dienstverlening te hanteren prijzen en tarieven</t>
  </si>
  <si>
    <t>9.2</t>
  </si>
  <si>
    <t>De overeengekomen prijzen zijn onafhankelijk van de plaats waar de diensten worden geleverd.</t>
  </si>
  <si>
    <t>9.3</t>
  </si>
  <si>
    <t>Alle overeengekomen prijzen zijn exclusief de van toepassing zijnde BTW</t>
  </si>
  <si>
    <t>9.4</t>
  </si>
  <si>
    <t xml:space="preserve">Alle prijzen en afgegeven kortingspercentages staan vast voor de initiële contractperiode. Daarna is indexering mogelijk, zie toelichting Prijzenblad. </t>
  </si>
  <si>
    <t>9.5</t>
  </si>
  <si>
    <t>Opdrachtnemer conformeert zich aan het toepassingskader elektronisch factureren aan de Rijksoverheid. Zie link: E-facturen versturen | Helpdesk e-factureren (helpdesk-factureren.nl)</t>
  </si>
  <si>
    <t>9.6</t>
  </si>
  <si>
    <t>De bedragen, tarieven en andere eventuele prijselementen op de factuur dienen overeen te komen met de bedragen opgegeven bij de Inschrijving. Als dit niet het geval is, zal de factuur niet in behandeling worden genomen.</t>
  </si>
  <si>
    <t>9.7</t>
  </si>
  <si>
    <t>Toekomstige uitbreidingen in licenties en functionaliteit dienen transparant aan Opdrachtgever te worden aangeboden, hierbij zijn minimaal de afgegeven prijzen en kortingspercentages van toepassing.</t>
  </si>
  <si>
    <t>9.8</t>
  </si>
  <si>
    <t>Opdrachtgever heeft de mogelijkheid tot het toetsen van de aangeboden prijzen tijdens de looptijd van de overeenkomst. Opdrachtnemer dient hier zijn medewerking aan te verlenen.</t>
  </si>
  <si>
    <t>9.9</t>
  </si>
  <si>
    <t>Alle kosten die de Opdrachtnemer maakt in het kader van de prestatie, waaronder alle kosten die voorkomen uit de uitvoering van eisen en beantwoording van de wensen/gunningscriteria, kan de Opdrachtnemer alleen in rekening brengen via de elementen zoals die zijn opgenomen in het Prijzenblad.  Het hierop aanvullend in rekening brengen van additionele kosten is toegestaan mits dit in deze Functionele Uitvraag expliciet is vermeld.</t>
  </si>
  <si>
    <t>9.10</t>
  </si>
  <si>
    <t xml:space="preserve">De prijs voor licenties omvat in ieder geval het gebruiksrecht inclusief alle nieuwe versies, updates en upgrades van de software. </t>
  </si>
  <si>
    <t>9.11</t>
  </si>
  <si>
    <t>Opdrachtgever neemt licenties gefaseerd, per uit te rollen eenheid (of deel daarvan) af. Opdrachtgever heeft geen enkele afnameverplichting en kan te allen tijde de uitrol en de afname van de licenties stop zetten, zonder enige verplichting jegens Opdrachtnemer.</t>
  </si>
  <si>
    <t>9.12</t>
  </si>
  <si>
    <t>Opdrachtgever vraagt altijd voor daadwerkelijke levering van licenties een prijsopgave aan.</t>
  </si>
  <si>
    <t>9.13</t>
  </si>
  <si>
    <t>Bij akkoord prijsopgave voor licenties verstrekt Opdrachtgever een inkooporder.</t>
  </si>
  <si>
    <t>9.14</t>
  </si>
  <si>
    <t>De initieel af te nemen licenties hebben een looptijd overeen komend met de einddatum van de Nadere Overeenkomst.</t>
  </si>
  <si>
    <t>9.15</t>
  </si>
  <si>
    <t xml:space="preserve">De Opdrachtnemer gaat voor licenties akkoord met een factuurfrequentie van 1 jaar vooruit. </t>
  </si>
  <si>
    <t>9.16</t>
  </si>
  <si>
    <t xml:space="preserve">Aanvullende licenties krijgen dezelfde einddatum als de reeds ter beschikking staande licenties. De prijs is conform de prijs in het prijzenblad naar rato van de resterende periode. </t>
  </si>
  <si>
    <t>9.17</t>
  </si>
  <si>
    <t>De factureringsmomenten van aanvullende licenties lopen, na de initiële factuur, gelijk met de factureringsmomenten van eerder aangeschafte licenties (per jaar vooruit).</t>
  </si>
  <si>
    <t>9.18</t>
  </si>
  <si>
    <t xml:space="preserve">Aan elke factuur dient een inkooporder ten grondslag te liggen. Op alle facturen dient het hieraan ten grondslag liggende inkoopordernummer vermeld te worden. </t>
  </si>
  <si>
    <t>9.19</t>
  </si>
  <si>
    <t>Aan elke inkooporder dient een door opdrachtnemer goedgekeurde prijsopgave van Opdrachtgever ten grondslag te liggen. De prijsopgave is transparant.</t>
  </si>
  <si>
    <t>9.20</t>
  </si>
  <si>
    <t>De Opdrachtnemer gaat ermee akkoord dat naar Opdrachtgever verstuurde facturen die niet voldoen aan de eisen onbehandeld, en dus zonder betaling, retour worden gestuurd naar de Opdrachtnemer waarbij de dienstverlening gecontinueerd blijft.</t>
  </si>
  <si>
    <t>Eisen en wensen m.b.t. Contract</t>
  </si>
  <si>
    <t>10.1</t>
  </si>
  <si>
    <t>Opdrachtnemer stelt een vast accountteam aan voor DUO bestaande uit minimaal een technisch specialist, een functioneel specialist, en vervangende specialisten voor beiden, allen met diepgaande productkennis, een accountmanager (en vervangend accountmanager) en een service delivery manager (en vervangend service delivery manager). In het team worden minstens twee mensen aangewezen als aanspreekpunt voor (technisch) DUO-beheer, met daarbij passende inhoudelijke kennis.
Op afroep wordt dit team ondersteund worden door minimaal security deskundige en een business continuity management functionaris.</t>
  </si>
  <si>
    <t>10.2</t>
  </si>
  <si>
    <t>DUO heeft het recht met Opdrachtnemer in gesprek te gaan over het vervangen van door Opdrachtnemer toegewezen medewerkers met eventueel andere passende profielen. Vervanging is gebaseerd op redelijkheid en billijkheid en met opgave van redenen.</t>
  </si>
  <si>
    <t>10.3</t>
  </si>
  <si>
    <t>Het accountteam is telefonisch bereikbaar tijdens Kantooruren.</t>
  </si>
  <si>
    <t>10.4</t>
  </si>
  <si>
    <t>Een maal per kwartaal vindt regulier overleg plaats tussen de Opdrachtgever en het accountteam van de Opdrachtnemer. Het doel van dit gesprek is te evalueren of de dienstverlening voldoet aan de verwachtingen. De per kwartaal door Opdrachtnemer ter beschikking gestelde rapportage zoals is verwoord in eis 11.6, is de basis voor het evaluatiegesprek.</t>
  </si>
  <si>
    <t>10.5</t>
  </si>
  <si>
    <t>De Opdrachtnemer zorgt voor verslaglegging van de reguliere overleggen en het verspreiden van deze verslaglegging aan de deelnemers aan de overleggen.</t>
  </si>
  <si>
    <t>10.6</t>
  </si>
  <si>
    <t xml:space="preserve">De Opdrachtnemer stelt in samenwerking met de Opdrachtgever een Dossier Afspraken en Procedures (DAP) op, waarin voornamelijk operationele afspraken worden gemaakt die gedurende de uitvoering van de prestatie van toepassing zijn. Dit DAP dient vastgesteld en geïmplementeerd te zijn bij aanvang van de dienstverlening. Opdrachtnemer neemt hiertoe het initiatief. Onderwerpen die in het DAP zijn opgenomen, kunnen in geen geval bepalingen in de Nadere Overeenkomst teniet doen. </t>
  </si>
  <si>
    <t>10.7</t>
  </si>
  <si>
    <t>In het DAP dient in ieder geval de volgende informatie te worden opgenomen: 
•	Naam, functie en contactgegevens van andere bij de Nadere Overeenkomst betrokken functionarissen; 
•	Feitelijke inrichting van overleggen; 
•	Op te leveren rapportages;
•	Escalatieprocedure; 
•	Inrichten van (meer-)werkafspraken, deliverables en (financiële) consequenties
•	Informatie over de wijze van bestellen; 
•	Wijze van factureren; 
•	Afspraken over toegang tot locaties; 
•	Wijze van melden Incidenten, frequentie en wijze statusupdates.</t>
  </si>
  <si>
    <t>10.8</t>
  </si>
  <si>
    <t>De Opdrachtgever is gerechtigd tot het laten uitvoeren van kwaliteitstoetsen, en toetsen ten aanzien van de vertrouwelijkheid en integriteit van de Opdrachtnemer, door een onafhankelijke deskundige met betrekking tot de gehele prestatie die in het kader van de Nadere overeenkomst wordt geleverd. Opdrachtnemer gaat hiermee akkoord en is, voor zover redelijkerwijs mogelijk, bereid mee te werken aan de aanbevelingen ter verbetering.  </t>
  </si>
  <si>
    <t>10.9</t>
  </si>
  <si>
    <t>Na voorlopige gunning zal een DPIA worden uitgevoerd op de aangeboden oplossing, opdrachtnemer dient hieraan mee te werken.</t>
  </si>
  <si>
    <t>10.10</t>
  </si>
  <si>
    <t>De uitkomsten van de DPIA dienen te worden verwerkt door opdrachtnemer om voor definitieve gunning in aanmerking te komen.</t>
  </si>
  <si>
    <t>10.11</t>
  </si>
  <si>
    <t>Opdrachtgever bepaalt afhankelijk van de uitkomsten DPIA of tot definitieve gunning kan worden overgegaan.</t>
  </si>
  <si>
    <t>10.12</t>
  </si>
  <si>
    <r>
      <t xml:space="preserve">Indien DUO besluit tot het (gedeeltelijke) beëindigen van de overeenkomst (tussentijds dan wel na afloop overeenkomst) en DUO ondersteuning wenst, werkt Opdrachtnemer volledig mee aan retransitie. Dit is aanvullende dienstverlening waarvoor Opdrachtgever vantevoren een onderbouwde Prijsopgave aanvraagt </t>
    </r>
    <r>
      <rPr>
        <sz val="11"/>
        <color theme="1"/>
        <rFont val="Calibri"/>
        <family val="2"/>
        <scheme val="minor"/>
      </rPr>
      <t>(zie tabblad Prijs &amp; Facturatie)</t>
    </r>
    <r>
      <rPr>
        <sz val="11"/>
        <color rgb="FF0000FF"/>
        <rFont val="Calibri"/>
        <family val="2"/>
        <scheme val="minor"/>
      </rPr>
      <t>.</t>
    </r>
    <r>
      <rPr>
        <sz val="11"/>
        <rFont val="Calibri"/>
        <family val="2"/>
        <scheme val="minor"/>
      </rPr>
      <t xml:space="preserve"> 
In dit geval worden werkzaamheden onder regie van DUO dan wel de partij waarnaar de transitie plaatsvindt uitgevoerd. 
Scope van de retransitie is de volledige dienstverlening, inclusief eventuele retransitiewerkzaamheden en documentatie die Opdrachtnemer voor DUO opgesteld en uitgevoerd heeft. Tot de afronding van de retransitie blijft de Opdrachtnemer verantwoordelijk voor de prestatie.
</t>
    </r>
  </si>
  <si>
    <t>10.13</t>
  </si>
  <si>
    <t>Opdrachtnemer werkt tijdens de looptijd van de overeenkomst mee aan het opstellen van een exitplan. Het exitplan dient in het 1e jaar van de overeenkomst samen met
Opdrachtgever te worden opgeleverd. Gedurende de looptijd van de overeenkomst zal dit
exitplan actueel worden gehouden door Opdrachtnemer. In het exitplan is minimaal (maar niet uitsluitend) vastgelegd:
1. Exit condities: specificatie op basis waarvan de exit strategie in werking treedt.
2. Exit rollen: specificatie van de verschillende rollen en verantwoordelijkheden.
3. Eisen aan de oplevering van de Exit strategie, waaronder:
a. Exporteren en overdracht van Informatie / Data (minimaal: in ‘origineel/oorspronkelijk’ formaat). Inclusief: de verwijdering van data/informatie na (re)transitie.
b. Planning van de exit-strategie
c. Hoe vorm wordt gegeven aan de SAAS-escrow (zie 2.14)
4. Voorts mag geen sprake zijn van ontvlechtingproblematiek bij afloop van het contract en wordt volledig inzicht gegeven in wijze waarop de infrastructuur wordt gedeeld. Dit inzicht wordt op verzoek geleverd d.m.v. een Third party Memorandum (TPM). 
Dit is aanvullend te declareren dienstverlening. De kosten van de eventuele TPM zijn voor rekening van opdrachtgever.</t>
  </si>
  <si>
    <t>Eisen en wensen m.b.t. SLA</t>
  </si>
  <si>
    <t>11.1</t>
  </si>
  <si>
    <t>Het systeem heeft minimaal een uptime van 99,5% per kalenderjaar.</t>
  </si>
  <si>
    <t>11.2</t>
  </si>
  <si>
    <t>Het systeem is nooit langer dan 4 uur achter elkaar buiten dienst, buiten gepland onderhoud</t>
  </si>
  <si>
    <t>11.3</t>
  </si>
  <si>
    <t>Gepland onderhoud van het systeem vindt nooit plaats tussen 7 uur ’s ochtends en 7 uur ’s avonds, tenzij noodzakelijk en bovendien nadrukkelijk overeengekomen met opdrachtgever</t>
  </si>
  <si>
    <t>11.4</t>
  </si>
  <si>
    <t xml:space="preserve">Gepland onderhoud wordt minimaal een week van tevoren aangegeven bij Change Management, zodat onderhoud door leveranciers inzichtelijk is op de Change kalender en hier afstemming over plaats kan vinden in het CAB en het CCB. </t>
  </si>
  <si>
    <t>11.5</t>
  </si>
  <si>
    <t>Er wordt managementinformatie in gestructureerde overzichten (rapporten) over performance, beschikbaarheid en verstoringen van het systeem geleverd. DUO heeft de mogelijkheid om 24x7 deze managementinformatie te bekijken en zelf rapporten te maken.</t>
  </si>
  <si>
    <t>11.6</t>
  </si>
  <si>
    <t>Ten behoeve van het kwartaallijkse overleg (zie eis 10.4) verstrekt Opdrachtnemer elk kwartaal digitaal standaard rapportages over minimaal performance, beschikbaarheid, verstoringen, beheer en onderhoud van het systeem. Na gunning wordt de exacte inhoud van de rapportages vastgelegd</t>
  </si>
  <si>
    <t>11.7</t>
  </si>
  <si>
    <t>Rapportages waar DUO tussentijds behoefte aan heeft, maar die zij niet zelf kan genereren, worden op verzoek geleverd door Opdrachtnemer.</t>
  </si>
  <si>
    <t>11.8</t>
  </si>
  <si>
    <t>Security-incidenten (inclusief datalekken) die op de DUO-dienstverlening van toepassing (kunnen/ gaan) zijn, worden direct na constateren door de opdrachtnemer aan opdrachtgever gemeld conform de in de DAP opgenomen procedure (zie eis 10.7).</t>
  </si>
  <si>
    <t>11.9</t>
  </si>
  <si>
    <t>De leverancier zorgt ervoor dat de gewenste dienstverlening in een SLA wordt vastgelegd die is afgestemd met DUO. De SLA wordt met de inschrijving aangeleverd en beschrijft minimaal de volgende onderdelen:
* Beheer, onderhoud en hosting van het systeem;
* Beleid rondom hotfixes en beveiligingsincidenten; 
* Beleid rondom updates en patches (hoe vaak, op welke manier, wat is de impact); 
* Beleid rondom changes (hoe lang van te voren aanvragen, hoe lang duurt uitvoering, 
etc.); 
* Disaster recovery plan; 
* Maximale downtime;
* KPI’s (bijv laadtijden van applicaties, doorvoersnelheid van netwerken, responstijden van databases, ed.);
* Proactieve monitoring;
* Capaciteitsplanning;
* Responstijden bij incidenten, changes, ed.;
* Oplostijden;
* Beschikbaarheid van support;
* Communicatiekanalen;
* Communicatiekanalen;
* Audit-mogelijkheden</t>
  </si>
  <si>
    <t>11.10</t>
  </si>
  <si>
    <t xml:space="preserve">De SLA wordt beheerd door Opdrachtnemer. De eigenaar van de SLA is de Opdrachtgever. Gezamenlijk zijn beide partijen verantwoordelijk voor de inhoud, kwaliteit en borging. </t>
  </si>
  <si>
    <t>11.11</t>
  </si>
  <si>
    <t>Aanvullende kosten worden alleen vergoed na voorafgaande schriftelijke toestemming van de opdrachtgever</t>
  </si>
  <si>
    <t xml:space="preserve">Totaal  </t>
  </si>
  <si>
    <t>Absoluut</t>
  </si>
  <si>
    <t>Gewogen</t>
  </si>
  <si>
    <t>Aantal</t>
  </si>
  <si>
    <t>Aantal beantwoord</t>
  </si>
  <si>
    <t>Positief beantwoord</t>
  </si>
  <si>
    <t>Maximum
Punten</t>
  </si>
  <si>
    <t>Behaalde
Punten</t>
  </si>
  <si>
    <t>Weging</t>
  </si>
  <si>
    <t>8.Beheer en support</t>
  </si>
  <si>
    <t>Totaal</t>
  </si>
  <si>
    <t>De tooling ondersteunt een "dark mode", waarin het scherm een rustigere weergave presenteert.</t>
  </si>
  <si>
    <t>8.13</t>
  </si>
  <si>
    <t>4.42</t>
  </si>
  <si>
    <t>Alle communicatie van systemen binnen DUO en met DUO gebruikt TLS v.1.3.</t>
  </si>
  <si>
    <t>Waar TLS gebruikt wordt, betreft dit mutual authentication TLS (mTLS).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</si>
</sst>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1"/>
      <color theme="1"/>
      <name val="Calibri"/>
      <family val="2"/>
      <scheme val="minor"/>
    </font>
    <font>
      <b/>
      <sz val="11"/>
      <color theme="1"/>
      <name val="Calibri"/>
      <family val="2"/>
      <scheme val="minor"/>
    </font>
    <font>
      <sz val="11"/>
      <color theme="1"/>
      <name val="Calibri"/>
      <family val="2"/>
      <scheme val="minor"/>
    </font>
    <font>
      <sz val="11"/>
      <color rgb="FF9C0006"/>
      <name val="Calibri"/>
      <family val="2"/>
      <scheme val="minor"/>
    </font>
    <font>
      <sz val="10"/>
      <color theme="1"/>
      <name val="Arial"/>
      <family val="2"/>
    </font>
    <font>
      <sz val="10"/>
      <name val="Arial"/>
      <family val="2"/>
    </font>
    <font>
      <sz val="9"/>
      <color theme="1"/>
      <name val="Verdana"/>
      <family val="2"/>
    </font>
    <font>
      <sz val="11"/>
      <name val="Calibri"/>
      <family val="2"/>
      <scheme val="minor"/>
    </font>
    <font>
      <sz val="8"/>
      <name val="Calibri"/>
      <family val="2"/>
      <scheme val="minor"/>
    </font>
    <font>
      <sz val="10"/>
      <color theme="1"/>
      <name val="Calibri"/>
      <family val="2"/>
    </font>
    <font>
      <b/>
      <sz val="10"/>
      <color theme="3"/>
      <name val="Calibri"/>
      <family val="2"/>
    </font>
    <font>
      <sz val="10"/>
      <color theme="3"/>
      <name val="Calibri"/>
      <family val="2"/>
    </font>
    <font>
      <sz val="9"/>
      <color theme="1"/>
      <name val="Arial"/>
      <family val="2"/>
    </font>
    <font>
      <b/>
      <sz val="9"/>
      <color theme="1"/>
      <name val="Arial"/>
      <family val="2"/>
    </font>
    <font>
      <u/>
      <sz val="11"/>
      <color theme="10"/>
      <name val="Calibri"/>
      <family val="2"/>
      <scheme val="minor"/>
    </font>
    <font>
      <b/>
      <u/>
      <sz val="11"/>
      <name val="Calibri"/>
      <family val="2"/>
      <scheme val="minor"/>
    </font>
    <font>
      <b/>
      <sz val="8"/>
      <color rgb="FF000000"/>
      <name val="Verdana"/>
      <family val="2"/>
    </font>
    <font>
      <b/>
      <u/>
      <sz val="11"/>
      <color rgb="FF7030A0"/>
      <name val="Calibri"/>
      <family val="2"/>
      <scheme val="minor"/>
    </font>
    <font>
      <sz val="9"/>
      <name val="Verdana"/>
      <family val="2"/>
    </font>
    <font>
      <sz val="11"/>
      <color rgb="FFFF0000"/>
      <name val="Calibri"/>
      <family val="2"/>
      <scheme val="minor"/>
    </font>
    <font>
      <sz val="11"/>
      <color theme="1"/>
      <name val="Calibri Light"/>
      <family val="2"/>
    </font>
    <font>
      <b/>
      <sz val="11"/>
      <name val="Calibri"/>
      <family val="2"/>
      <scheme val="minor"/>
    </font>
    <font>
      <sz val="10"/>
      <name val="Calibri"/>
      <family val="2"/>
    </font>
    <font>
      <u/>
      <sz val="11"/>
      <color rgb="FF7030A0"/>
      <name val="Calibri"/>
      <family val="2"/>
      <scheme val="minor"/>
    </font>
    <font>
      <sz val="11"/>
      <color rgb="FF0000FF"/>
      <name val="Calibri"/>
      <family val="2"/>
      <scheme val="minor"/>
    </font>
    <font>
      <sz val="10"/>
      <name val="Verdana"/>
      <family val="2"/>
    </font>
    <font>
      <strike/>
      <sz val="11"/>
      <color theme="1"/>
      <name val="Calibri"/>
      <family val="2"/>
      <scheme val="minor"/>
    </font>
    <font>
      <b/>
      <sz val="22"/>
      <color theme="0"/>
      <name val="Calibri"/>
      <family val="2"/>
      <scheme val="minor"/>
    </font>
    <font>
      <sz val="11"/>
      <color rgb="FF000000"/>
      <name val="Calibri"/>
      <family val="2"/>
      <scheme val="minor"/>
    </font>
  </fonts>
  <fills count="11">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FFFF00"/>
        <bgColor indexed="64"/>
      </patternFill>
    </fill>
    <fill>
      <patternFill patternType="solid">
        <fgColor theme="6"/>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499984740745262"/>
        <bgColor indexed="64"/>
      </patternFill>
    </fill>
    <fill>
      <patternFill patternType="solid">
        <fgColor theme="9"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2">
    <xf numFmtId="0" fontId="0" fillId="0" borderId="0"/>
    <xf numFmtId="0" fontId="5" fillId="0" borderId="0"/>
    <xf numFmtId="9" fontId="5" fillId="0" borderId="0" applyFont="0" applyFill="0" applyBorder="0" applyAlignment="0" applyProtection="0"/>
    <xf numFmtId="0" fontId="2" fillId="0" borderId="0"/>
    <xf numFmtId="0" fontId="3" fillId="2" borderId="0" applyNumberFormat="0" applyBorder="0" applyAlignment="0" applyProtection="0"/>
    <xf numFmtId="0" fontId="4" fillId="0" borderId="0"/>
    <xf numFmtId="0" fontId="6" fillId="0" borderId="0"/>
    <xf numFmtId="0" fontId="9" fillId="0" borderId="0"/>
    <xf numFmtId="0" fontId="9" fillId="0" borderId="0"/>
    <xf numFmtId="0" fontId="12" fillId="0" borderId="0"/>
    <xf numFmtId="0" fontId="14" fillId="0" borderId="0" applyNumberFormat="0" applyFill="0" applyBorder="0" applyAlignment="0" applyProtection="0"/>
    <xf numFmtId="0" fontId="20" fillId="0" borderId="0"/>
  </cellStyleXfs>
  <cellXfs count="125">
    <xf numFmtId="0" fontId="0" fillId="0" borderId="0" xfId="0"/>
    <xf numFmtId="0" fontId="7" fillId="0" borderId="1" xfId="1" applyFont="1" applyBorder="1" applyAlignment="1">
      <alignment horizontal="left" vertical="top" wrapText="1"/>
    </xf>
    <xf numFmtId="0" fontId="0" fillId="0" borderId="1" xfId="0" applyBorder="1" applyAlignment="1">
      <alignment vertical="top" wrapText="1"/>
    </xf>
    <xf numFmtId="0" fontId="0" fillId="0" borderId="0" xfId="0" applyAlignment="1">
      <alignment vertical="top"/>
    </xf>
    <xf numFmtId="0" fontId="0" fillId="0" borderId="1" xfId="0" applyBorder="1" applyAlignment="1">
      <alignment vertical="top"/>
    </xf>
    <xf numFmtId="0" fontId="0" fillId="0" borderId="0" xfId="0" applyAlignment="1">
      <alignment vertical="top" wrapText="1"/>
    </xf>
    <xf numFmtId="0" fontId="0" fillId="0" borderId="1" xfId="0" applyBorder="1" applyAlignment="1">
      <alignment horizontal="left" vertical="top" wrapText="1"/>
    </xf>
    <xf numFmtId="0" fontId="0" fillId="3" borderId="0" xfId="0" applyFill="1" applyAlignment="1">
      <alignment vertical="top"/>
    </xf>
    <xf numFmtId="0" fontId="12" fillId="0" borderId="1" xfId="9" applyBorder="1"/>
    <xf numFmtId="0" fontId="12" fillId="0" borderId="0" xfId="9"/>
    <xf numFmtId="0" fontId="0" fillId="0" borderId="1" xfId="0" applyBorder="1"/>
    <xf numFmtId="0" fontId="1" fillId="0" borderId="0" xfId="0" applyFont="1" applyAlignment="1">
      <alignment vertical="center" wrapText="1"/>
    </xf>
    <xf numFmtId="0" fontId="1" fillId="0" borderId="0" xfId="0" applyFont="1" applyAlignment="1">
      <alignment vertical="center"/>
    </xf>
    <xf numFmtId="0" fontId="0" fillId="0" borderId="0" xfId="0" applyAlignment="1">
      <alignment vertical="center" wrapText="1"/>
    </xf>
    <xf numFmtId="0" fontId="0" fillId="0" borderId="0" xfId="0" applyAlignment="1">
      <alignment vertical="center"/>
    </xf>
    <xf numFmtId="0" fontId="12" fillId="0" borderId="0" xfId="9" applyAlignment="1">
      <alignment vertical="top"/>
    </xf>
    <xf numFmtId="0" fontId="12" fillId="6" borderId="1" xfId="9" applyFill="1" applyBorder="1" applyAlignment="1">
      <alignment horizontal="right" vertical="top" wrapText="1"/>
    </xf>
    <xf numFmtId="0" fontId="12" fillId="7" borderId="1" xfId="9" applyFill="1" applyBorder="1" applyAlignment="1">
      <alignment horizontal="right" vertical="top" wrapText="1"/>
    </xf>
    <xf numFmtId="0" fontId="17" fillId="0" borderId="0" xfId="10" applyFont="1" applyAlignment="1">
      <alignment vertical="center" wrapText="1"/>
    </xf>
    <xf numFmtId="0" fontId="18" fillId="0" borderId="0" xfId="0" applyFont="1" applyAlignment="1">
      <alignment vertical="center" wrapText="1"/>
    </xf>
    <xf numFmtId="0" fontId="1" fillId="0" borderId="2" xfId="0" applyFont="1" applyBorder="1"/>
    <xf numFmtId="0" fontId="16" fillId="0" borderId="2" xfId="0" applyFont="1" applyBorder="1" applyAlignment="1">
      <alignment vertical="center"/>
    </xf>
    <xf numFmtId="0" fontId="7" fillId="0" borderId="1" xfId="0" applyFont="1" applyBorder="1" applyAlignment="1">
      <alignment horizontal="left" vertical="top" wrapText="1"/>
    </xf>
    <xf numFmtId="0" fontId="0" fillId="3" borderId="0" xfId="0" applyFill="1" applyAlignment="1">
      <alignment vertical="top" wrapText="1"/>
    </xf>
    <xf numFmtId="0" fontId="19" fillId="0" borderId="0" xfId="0" applyFont="1" applyAlignment="1">
      <alignment vertical="top"/>
    </xf>
    <xf numFmtId="0" fontId="7" fillId="0" borderId="1" xfId="0" applyFont="1" applyBorder="1" applyAlignment="1">
      <alignment vertical="top" wrapText="1"/>
    </xf>
    <xf numFmtId="0" fontId="7" fillId="3" borderId="1" xfId="0" applyFont="1" applyFill="1" applyBorder="1" applyAlignment="1">
      <alignment horizontal="left" vertical="top" wrapText="1"/>
    </xf>
    <xf numFmtId="0" fontId="7" fillId="0" borderId="0" xfId="0" applyFont="1" applyAlignment="1">
      <alignment vertical="top" wrapText="1"/>
    </xf>
    <xf numFmtId="0" fontId="7" fillId="0" borderId="1" xfId="0" applyFont="1" applyBorder="1" applyAlignment="1">
      <alignment horizontal="left" vertical="center" wrapText="1"/>
    </xf>
    <xf numFmtId="0" fontId="12" fillId="0" borderId="6" xfId="9" applyBorder="1"/>
    <xf numFmtId="0" fontId="15" fillId="0" borderId="1" xfId="10" applyFont="1" applyBorder="1" applyAlignment="1">
      <alignment vertical="top" wrapText="1"/>
    </xf>
    <xf numFmtId="0" fontId="23" fillId="0" borderId="1" xfId="10" applyFont="1" applyBorder="1" applyAlignment="1">
      <alignment vertical="center" wrapText="1"/>
    </xf>
    <xf numFmtId="0" fontId="12" fillId="7" borderId="9" xfId="9" applyFill="1" applyBorder="1" applyAlignment="1">
      <alignment horizontal="right" vertical="top" wrapText="1"/>
    </xf>
    <xf numFmtId="0" fontId="12" fillId="7" borderId="10" xfId="9" applyFill="1" applyBorder="1" applyAlignment="1">
      <alignment horizontal="right" vertical="top" wrapText="1"/>
    </xf>
    <xf numFmtId="0" fontId="12" fillId="0" borderId="9" xfId="9" applyBorder="1"/>
    <xf numFmtId="0" fontId="12" fillId="0" borderId="10" xfId="9" applyBorder="1"/>
    <xf numFmtId="0" fontId="12" fillId="0" borderId="11" xfId="9" applyBorder="1"/>
    <xf numFmtId="0" fontId="12" fillId="0" borderId="12" xfId="9" applyBorder="1"/>
    <xf numFmtId="0" fontId="12" fillId="0" borderId="9" xfId="9" applyBorder="1" applyAlignment="1">
      <alignment vertical="top"/>
    </xf>
    <xf numFmtId="0" fontId="12" fillId="0" borderId="14" xfId="9" applyBorder="1"/>
    <xf numFmtId="0" fontId="0" fillId="0" borderId="6" xfId="0" applyBorder="1"/>
    <xf numFmtId="0" fontId="12" fillId="0" borderId="15" xfId="9" applyBorder="1"/>
    <xf numFmtId="0" fontId="12" fillId="0" borderId="3" xfId="9" applyBorder="1"/>
    <xf numFmtId="0" fontId="13" fillId="0" borderId="16" xfId="9" applyFont="1" applyBorder="1"/>
    <xf numFmtId="0" fontId="13" fillId="0" borderId="17" xfId="9" applyFont="1" applyBorder="1"/>
    <xf numFmtId="0" fontId="13" fillId="0" borderId="18" xfId="9" applyFont="1" applyBorder="1"/>
    <xf numFmtId="164" fontId="12" fillId="0" borderId="10" xfId="9" applyNumberFormat="1" applyBorder="1"/>
    <xf numFmtId="164" fontId="12" fillId="0" borderId="15" xfId="9" applyNumberFormat="1" applyBorder="1"/>
    <xf numFmtId="164" fontId="13" fillId="0" borderId="17" xfId="9" applyNumberFormat="1" applyFont="1" applyBorder="1"/>
    <xf numFmtId="0" fontId="0" fillId="0" borderId="1" xfId="0" applyBorder="1" applyAlignment="1">
      <alignment horizontal="center" vertical="top"/>
    </xf>
    <xf numFmtId="0" fontId="0" fillId="0" borderId="0" xfId="0" applyAlignment="1">
      <alignment horizontal="center" vertical="top"/>
    </xf>
    <xf numFmtId="0" fontId="0" fillId="0" borderId="1" xfId="0" applyBorder="1" applyAlignment="1">
      <alignment horizontal="center" vertical="top" wrapText="1"/>
    </xf>
    <xf numFmtId="0" fontId="7" fillId="0" borderId="1" xfId="0" applyFont="1" applyBorder="1" applyAlignment="1">
      <alignment horizontal="center" vertical="top" wrapText="1"/>
    </xf>
    <xf numFmtId="0" fontId="7" fillId="0" borderId="0" xfId="0" applyFont="1" applyAlignment="1">
      <alignment horizontal="center" vertical="top"/>
    </xf>
    <xf numFmtId="0" fontId="22" fillId="0" borderId="1" xfId="8" applyFont="1" applyBorder="1" applyAlignment="1">
      <alignment horizontal="center" vertical="top" wrapText="1"/>
    </xf>
    <xf numFmtId="0" fontId="11" fillId="4" borderId="1" xfId="8" applyFont="1" applyFill="1" applyBorder="1" applyAlignment="1" applyProtection="1">
      <alignment horizontal="center" vertical="top" wrapText="1"/>
      <protection locked="0"/>
    </xf>
    <xf numFmtId="0" fontId="0" fillId="0" borderId="0" xfId="0" applyAlignment="1" applyProtection="1">
      <alignment horizontal="center" vertical="top"/>
      <protection locked="0"/>
    </xf>
    <xf numFmtId="0" fontId="7" fillId="0" borderId="1" xfId="1" applyFont="1" applyBorder="1" applyAlignment="1" applyProtection="1">
      <alignment horizontal="left" vertical="top" wrapText="1"/>
      <protection locked="0"/>
    </xf>
    <xf numFmtId="0" fontId="7" fillId="0" borderId="1" xfId="0" applyFont="1" applyBorder="1" applyAlignment="1" applyProtection="1">
      <alignment vertical="top" wrapText="1"/>
      <protection locked="0"/>
    </xf>
    <xf numFmtId="0" fontId="7" fillId="0" borderId="0" xfId="0" applyFont="1" applyAlignment="1" applyProtection="1">
      <alignment vertical="top" wrapText="1"/>
      <protection locked="0"/>
    </xf>
    <xf numFmtId="0" fontId="25" fillId="3" borderId="1" xfId="0" applyFont="1" applyFill="1" applyBorder="1" applyAlignment="1" applyProtection="1">
      <alignment vertical="center" wrapText="1"/>
      <protection locked="0"/>
    </xf>
    <xf numFmtId="0" fontId="7" fillId="0" borderId="1" xfId="0" quotePrefix="1" applyFont="1" applyBorder="1" applyAlignment="1" applyProtection="1">
      <alignment vertical="top" wrapText="1"/>
      <protection locked="0"/>
    </xf>
    <xf numFmtId="0" fontId="26" fillId="0" borderId="0" xfId="0" applyFont="1" applyAlignment="1">
      <alignment vertical="top"/>
    </xf>
    <xf numFmtId="0" fontId="0" fillId="0" borderId="0" xfId="0" applyAlignment="1">
      <alignment horizontal="center" vertical="top" wrapText="1"/>
    </xf>
    <xf numFmtId="0" fontId="0" fillId="0" borderId="0" xfId="0" applyAlignment="1" applyProtection="1">
      <alignment horizontal="center" vertical="top" wrapText="1"/>
      <protection locked="0"/>
    </xf>
    <xf numFmtId="0" fontId="6" fillId="0" borderId="1" xfId="0" applyFont="1" applyBorder="1" applyAlignment="1">
      <alignment vertical="center" wrapText="1"/>
    </xf>
    <xf numFmtId="0" fontId="23" fillId="0" borderId="0" xfId="10" applyFont="1" applyAlignment="1">
      <alignment horizontal="left" vertical="top"/>
    </xf>
    <xf numFmtId="0" fontId="14" fillId="0" borderId="1" xfId="10" applyBorder="1" applyAlignment="1">
      <alignment vertical="center" wrapText="1"/>
    </xf>
    <xf numFmtId="0" fontId="14" fillId="0" borderId="6" xfId="10" applyBorder="1" applyAlignment="1">
      <alignment vertical="center" wrapText="1"/>
    </xf>
    <xf numFmtId="0" fontId="23" fillId="0" borderId="0" xfId="10" applyFont="1" applyAlignment="1">
      <alignment horizontal="left" vertical="top" wrapText="1"/>
    </xf>
    <xf numFmtId="0" fontId="11" fillId="0" borderId="1" xfId="8" applyFont="1" applyBorder="1" applyAlignment="1">
      <alignment horizontal="center" vertical="top" wrapText="1"/>
    </xf>
    <xf numFmtId="0" fontId="0" fillId="0" borderId="27" xfId="0" applyBorder="1" applyAlignment="1">
      <alignment horizontal="center" vertical="top" wrapText="1"/>
    </xf>
    <xf numFmtId="0" fontId="11" fillId="4" borderId="27" xfId="8" applyFont="1" applyFill="1" applyBorder="1" applyAlignment="1" applyProtection="1">
      <alignment horizontal="center" vertical="top" wrapText="1"/>
      <protection locked="0"/>
    </xf>
    <xf numFmtId="0" fontId="7" fillId="0" borderId="27" xfId="0" applyFont="1" applyBorder="1" applyAlignment="1" applyProtection="1">
      <alignment vertical="top" wrapText="1"/>
      <protection locked="0"/>
    </xf>
    <xf numFmtId="0" fontId="7" fillId="3" borderId="27" xfId="0" applyFont="1" applyFill="1" applyBorder="1" applyAlignment="1">
      <alignment horizontal="left" vertical="top" wrapText="1"/>
    </xf>
    <xf numFmtId="0" fontId="7" fillId="0" borderId="27" xfId="0" applyFont="1" applyBorder="1" applyAlignment="1">
      <alignment vertical="top" wrapText="1"/>
    </xf>
    <xf numFmtId="0" fontId="15" fillId="0" borderId="0" xfId="10" applyFont="1" applyAlignment="1">
      <alignment horizontal="left" vertical="center" wrapText="1"/>
    </xf>
    <xf numFmtId="0" fontId="1" fillId="0" borderId="27" xfId="0" applyFont="1" applyBorder="1" applyAlignment="1">
      <alignment horizontal="left" vertical="center"/>
    </xf>
    <xf numFmtId="0" fontId="10" fillId="5" borderId="27" xfId="7" applyFont="1" applyFill="1" applyBorder="1" applyAlignment="1" applyProtection="1">
      <alignment horizontal="left" vertical="center" wrapText="1"/>
      <protection locked="0"/>
    </xf>
    <xf numFmtId="0" fontId="21" fillId="0" borderId="27" xfId="0" applyFont="1" applyBorder="1" applyAlignment="1" applyProtection="1">
      <alignment horizontal="left" vertical="center" wrapText="1"/>
      <protection locked="0"/>
    </xf>
    <xf numFmtId="0" fontId="1" fillId="0" borderId="27" xfId="0" applyFont="1" applyBorder="1" applyAlignment="1">
      <alignment horizontal="left" vertical="center" wrapText="1"/>
    </xf>
    <xf numFmtId="0" fontId="0" fillId="0" borderId="0" xfId="0" applyAlignment="1">
      <alignment horizontal="center" vertical="center" wrapText="1"/>
    </xf>
    <xf numFmtId="0" fontId="23" fillId="0" borderId="0" xfId="10" applyFont="1" applyAlignment="1">
      <alignment horizontal="center" vertical="center"/>
    </xf>
    <xf numFmtId="0" fontId="7" fillId="0" borderId="0" xfId="0" applyFont="1" applyAlignment="1">
      <alignment horizontal="center" vertical="center" wrapText="1"/>
    </xf>
    <xf numFmtId="0" fontId="23" fillId="0" borderId="0" xfId="10" applyFont="1" applyAlignment="1">
      <alignment horizontal="center" vertical="center" wrapText="1"/>
    </xf>
    <xf numFmtId="0" fontId="0" fillId="0" borderId="1" xfId="0" quotePrefix="1" applyBorder="1" applyAlignment="1">
      <alignment vertical="top"/>
    </xf>
    <xf numFmtId="0" fontId="7" fillId="0" borderId="1" xfId="1"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top"/>
    </xf>
    <xf numFmtId="0" fontId="21" fillId="0" borderId="0" xfId="10" applyFont="1" applyAlignment="1">
      <alignment horizontal="center" vertical="center" wrapText="1"/>
    </xf>
    <xf numFmtId="0" fontId="1" fillId="0" borderId="0" xfId="0" applyFont="1" applyAlignment="1">
      <alignment vertical="top"/>
    </xf>
    <xf numFmtId="0" fontId="27" fillId="0" borderId="0" xfId="0" applyFont="1" applyAlignment="1">
      <alignment horizontal="center" vertical="top"/>
    </xf>
    <xf numFmtId="0" fontId="14" fillId="0" borderId="0" xfId="10" applyAlignment="1">
      <alignment horizontal="left" vertical="top"/>
    </xf>
    <xf numFmtId="0" fontId="21" fillId="0" borderId="0" xfId="0" applyFont="1" applyAlignment="1" applyProtection="1">
      <alignment horizontal="left" vertical="center" wrapText="1"/>
      <protection locked="0"/>
    </xf>
    <xf numFmtId="0" fontId="0" fillId="0" borderId="28" xfId="0" applyBorder="1" applyAlignment="1">
      <alignment vertical="top" wrapText="1"/>
    </xf>
    <xf numFmtId="0" fontId="6" fillId="0" borderId="27" xfId="0" applyFont="1" applyBorder="1" applyAlignment="1">
      <alignment vertical="center" wrapText="1"/>
    </xf>
    <xf numFmtId="0" fontId="6" fillId="0" borderId="27" xfId="0" applyFont="1" applyBorder="1" applyAlignment="1">
      <alignment horizontal="center"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3" xfId="0" applyBorder="1" applyAlignment="1">
      <alignment horizontal="left" vertical="top" wrapText="1"/>
    </xf>
    <xf numFmtId="0" fontId="27" fillId="9" borderId="19" xfId="0" applyFont="1" applyFill="1" applyBorder="1" applyAlignment="1">
      <alignment horizontal="center" vertical="top"/>
    </xf>
    <xf numFmtId="0" fontId="27" fillId="9" borderId="20" xfId="0" applyFont="1" applyFill="1" applyBorder="1" applyAlignment="1">
      <alignment horizontal="center" vertical="top"/>
    </xf>
    <xf numFmtId="0" fontId="27" fillId="9" borderId="21" xfId="0" applyFont="1" applyFill="1" applyBorder="1" applyAlignment="1">
      <alignment horizontal="center" vertical="top"/>
    </xf>
    <xf numFmtId="0" fontId="23" fillId="10" borderId="22" xfId="10" applyFont="1" applyFill="1" applyBorder="1" applyAlignment="1">
      <alignment horizontal="left" vertical="top"/>
    </xf>
    <xf numFmtId="0" fontId="23" fillId="10" borderId="23" xfId="10" applyFont="1" applyFill="1" applyBorder="1" applyAlignment="1">
      <alignment horizontal="left" vertical="top"/>
    </xf>
    <xf numFmtId="0" fontId="23" fillId="10" borderId="24" xfId="10" applyFont="1" applyFill="1" applyBorder="1" applyAlignment="1">
      <alignment horizontal="left" vertical="top"/>
    </xf>
    <xf numFmtId="0" fontId="14" fillId="10" borderId="25" xfId="10" applyFill="1" applyBorder="1" applyAlignment="1">
      <alignment horizontal="left" vertical="top"/>
    </xf>
    <xf numFmtId="0" fontId="14" fillId="10" borderId="0" xfId="10" applyFill="1" applyAlignment="1">
      <alignment horizontal="left" vertical="top"/>
    </xf>
    <xf numFmtId="0" fontId="14" fillId="10" borderId="26" xfId="10" applyFill="1" applyBorder="1" applyAlignment="1">
      <alignment horizontal="left" vertical="top"/>
    </xf>
    <xf numFmtId="0" fontId="21" fillId="0" borderId="23" xfId="10" applyFont="1" applyBorder="1" applyAlignment="1">
      <alignment horizontal="center" vertical="center" wrapText="1"/>
    </xf>
    <xf numFmtId="0" fontId="27" fillId="9" borderId="0" xfId="0" applyFont="1" applyFill="1" applyAlignment="1">
      <alignment horizontal="center" vertical="top"/>
    </xf>
    <xf numFmtId="0" fontId="27" fillId="9" borderId="19" xfId="0" applyFont="1" applyFill="1" applyBorder="1" applyAlignment="1">
      <alignment horizontal="center" vertical="top" wrapText="1"/>
    </xf>
    <xf numFmtId="0" fontId="27" fillId="9" borderId="20" xfId="0" applyFont="1" applyFill="1" applyBorder="1" applyAlignment="1">
      <alignment horizontal="center" vertical="top" wrapText="1"/>
    </xf>
    <xf numFmtId="0" fontId="27" fillId="9" borderId="21" xfId="0" applyFont="1" applyFill="1" applyBorder="1" applyAlignment="1">
      <alignment horizontal="center" vertical="top" wrapText="1"/>
    </xf>
    <xf numFmtId="0" fontId="14" fillId="10" borderId="25" xfId="10" applyFill="1" applyBorder="1" applyAlignment="1">
      <alignment horizontal="left" vertical="top" wrapText="1"/>
    </xf>
    <xf numFmtId="0" fontId="14" fillId="10" borderId="0" xfId="10" applyFill="1" applyAlignment="1">
      <alignment horizontal="left" vertical="top" wrapText="1"/>
    </xf>
    <xf numFmtId="0" fontId="14" fillId="10" borderId="26" xfId="10" applyFill="1" applyBorder="1" applyAlignment="1">
      <alignment horizontal="left" vertical="top" wrapText="1"/>
    </xf>
    <xf numFmtId="0" fontId="23" fillId="10" borderId="22" xfId="10" applyFont="1" applyFill="1" applyBorder="1" applyAlignment="1">
      <alignment horizontal="left" vertical="top" wrapText="1"/>
    </xf>
    <xf numFmtId="0" fontId="23" fillId="10" borderId="23" xfId="10" applyFont="1" applyFill="1" applyBorder="1" applyAlignment="1">
      <alignment horizontal="left" vertical="top" wrapText="1"/>
    </xf>
    <xf numFmtId="0" fontId="23" fillId="10" borderId="24" xfId="10" applyFont="1" applyFill="1" applyBorder="1" applyAlignment="1">
      <alignment horizontal="left" vertical="top" wrapText="1"/>
    </xf>
    <xf numFmtId="0" fontId="1" fillId="8" borderId="7" xfId="9" applyFont="1" applyFill="1" applyBorder="1" applyAlignment="1">
      <alignment horizontal="center" wrapText="1"/>
    </xf>
    <xf numFmtId="0" fontId="1" fillId="8" borderId="8" xfId="9" applyFont="1" applyFill="1" applyBorder="1" applyAlignment="1">
      <alignment horizontal="center" wrapText="1"/>
    </xf>
    <xf numFmtId="0" fontId="1" fillId="7" borderId="13" xfId="9" applyFont="1" applyFill="1" applyBorder="1" applyAlignment="1">
      <alignment horizontal="center" wrapText="1"/>
    </xf>
    <xf numFmtId="0" fontId="1" fillId="8" borderId="13" xfId="9" applyFont="1" applyFill="1" applyBorder="1" applyAlignment="1">
      <alignment horizontal="center" wrapText="1"/>
    </xf>
  </cellXfs>
  <cellStyles count="12">
    <cellStyle name="Hyperlink" xfId="10" builtinId="8"/>
    <cellStyle name="Ongeldig 2" xfId="4" xr:uid="{00000000-0005-0000-0000-000000000000}"/>
    <cellStyle name="Procent 2" xfId="2" xr:uid="{00000000-0005-0000-0000-000001000000}"/>
    <cellStyle name="Standaard" xfId="0" builtinId="0"/>
    <cellStyle name="Standaard 2" xfId="1" xr:uid="{00000000-0005-0000-0000-000003000000}"/>
    <cellStyle name="Standaard 2 2" xfId="3" xr:uid="{00000000-0005-0000-0000-000004000000}"/>
    <cellStyle name="Standaard 3" xfId="5" xr:uid="{00000000-0005-0000-0000-000005000000}"/>
    <cellStyle name="Standaard 3 2" xfId="7" xr:uid="{BE114A7E-E02E-424F-8F60-D111CD4DADBE}"/>
    <cellStyle name="Standaard 4" xfId="6" xr:uid="{00000000-0005-0000-0000-000006000000}"/>
    <cellStyle name="Standaard 4 2" xfId="8" xr:uid="{0CB78003-5DBA-495B-8EA7-2A48271DDF48}"/>
    <cellStyle name="Standaard 5" xfId="9" xr:uid="{02589C9A-3CED-4815-8D1F-6683540469FB}"/>
    <cellStyle name="Standaard 6" xfId="11" xr:uid="{170B18C7-2730-427C-98D4-86D3F21B14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A6CAD-A2A5-484E-A8B6-81ED39A4140F}">
  <sheetPr>
    <tabColor theme="9" tint="-0.249977111117893"/>
  </sheetPr>
  <dimension ref="B1:E6"/>
  <sheetViews>
    <sheetView workbookViewId="0">
      <selection activeCell="C3" sqref="C3"/>
    </sheetView>
  </sheetViews>
  <sheetFormatPr defaultRowHeight="14.4" x14ac:dyDescent="0.3"/>
  <cols>
    <col min="2" max="2" width="15" customWidth="1"/>
    <col min="3" max="3" width="13" customWidth="1"/>
    <col min="4" max="4" width="21.33203125" customWidth="1"/>
    <col min="5" max="5" width="46.33203125" customWidth="1"/>
  </cols>
  <sheetData>
    <row r="1" spans="2:5" ht="15" thickBot="1" x14ac:dyDescent="0.35"/>
    <row r="2" spans="2:5" ht="15" thickBot="1" x14ac:dyDescent="0.35">
      <c r="B2" s="20" t="s">
        <v>0</v>
      </c>
      <c r="C2" s="97" t="s">
        <v>1</v>
      </c>
      <c r="D2" s="98"/>
      <c r="E2" s="99"/>
    </row>
    <row r="4" spans="2:5" ht="15" thickBot="1" x14ac:dyDescent="0.35">
      <c r="E4" s="19"/>
    </row>
    <row r="5" spans="2:5" ht="90" customHeight="1" thickBot="1" x14ac:dyDescent="0.35">
      <c r="B5" s="21" t="s">
        <v>2</v>
      </c>
      <c r="C5" s="100" t="s">
        <v>3</v>
      </c>
      <c r="D5" s="98"/>
      <c r="E5" s="99"/>
    </row>
    <row r="6" spans="2:5" x14ac:dyDescent="0.3">
      <c r="E6" s="19"/>
    </row>
  </sheetData>
  <mergeCells count="2">
    <mergeCell ref="C2:E2"/>
    <mergeCell ref="C5: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09CCB-061B-45D1-A804-026A92C4B6FE}">
  <sheetPr>
    <tabColor theme="9" tint="-0.249977111117893"/>
  </sheetPr>
  <dimension ref="A1:B13"/>
  <sheetViews>
    <sheetView tabSelected="1" zoomScale="130" zoomScaleNormal="130" workbookViewId="0">
      <pane ySplit="1" topLeftCell="A2" activePane="bottomLeft" state="frozen"/>
      <selection pane="bottomLeft" activeCell="B13" sqref="B13"/>
    </sheetView>
  </sheetViews>
  <sheetFormatPr defaultColWidth="8.88671875" defaultRowHeight="14.4" x14ac:dyDescent="0.3"/>
  <cols>
    <col min="1" max="2" width="35.33203125" style="13" customWidth="1"/>
    <col min="3" max="16384" width="8.88671875" style="14"/>
  </cols>
  <sheetData>
    <row r="1" spans="1:2" s="12" customFormat="1" x14ac:dyDescent="0.3">
      <c r="A1" s="11" t="s">
        <v>4</v>
      </c>
      <c r="B1" s="11" t="s">
        <v>5</v>
      </c>
    </row>
    <row r="2" spans="1:2" x14ac:dyDescent="0.3">
      <c r="A2" s="13" t="s">
        <v>6</v>
      </c>
      <c r="B2" s="18" t="str">
        <f t="shared" ref="B2:B7" si="0">HYPERLINK("#'"&amp;A2&amp;"'!B1",A2)</f>
        <v>1. Algemeen</v>
      </c>
    </row>
    <row r="3" spans="1:2" x14ac:dyDescent="0.3">
      <c r="A3" s="13" t="s">
        <v>7</v>
      </c>
      <c r="B3" s="18" t="str">
        <f t="shared" si="0"/>
        <v>2. Opdrachtnemer</v>
      </c>
    </row>
    <row r="4" spans="1:2" x14ac:dyDescent="0.3">
      <c r="A4" s="13" t="s">
        <v>8</v>
      </c>
      <c r="B4" s="18" t="str">
        <f t="shared" si="0"/>
        <v>3. Architectuur</v>
      </c>
    </row>
    <row r="5" spans="1:2" x14ac:dyDescent="0.3">
      <c r="A5" s="13" t="s">
        <v>9</v>
      </c>
      <c r="B5" s="18" t="str">
        <f t="shared" si="0"/>
        <v>4. Beveiliging_Compliance</v>
      </c>
    </row>
    <row r="6" spans="1:2" x14ac:dyDescent="0.3">
      <c r="A6" s="13" t="s">
        <v>10</v>
      </c>
      <c r="B6" s="18" t="str">
        <f t="shared" si="0"/>
        <v>5. SAAS</v>
      </c>
    </row>
    <row r="7" spans="1:2" x14ac:dyDescent="0.3">
      <c r="A7" s="13" t="s">
        <v>11</v>
      </c>
      <c r="B7" s="18" t="str">
        <f t="shared" si="0"/>
        <v>6. SeM-PAM</v>
      </c>
    </row>
    <row r="8" spans="1:2" x14ac:dyDescent="0.3">
      <c r="A8" s="13" t="s">
        <v>12</v>
      </c>
      <c r="B8" s="18" t="str">
        <f t="shared" ref="B8:B12" si="1">HYPERLINK("#'"&amp;A8&amp;"'!B1",A8)</f>
        <v>7. IGA</v>
      </c>
    </row>
    <row r="9" spans="1:2" x14ac:dyDescent="0.3">
      <c r="A9" s="13" t="s">
        <v>13</v>
      </c>
      <c r="B9" s="18" t="str">
        <f t="shared" si="1"/>
        <v>8. Beheer en support</v>
      </c>
    </row>
    <row r="10" spans="1:2" x14ac:dyDescent="0.3">
      <c r="A10" s="13" t="s">
        <v>14</v>
      </c>
      <c r="B10" s="18" t="str">
        <f t="shared" si="1"/>
        <v>9. Prijs en facturatie</v>
      </c>
    </row>
    <row r="11" spans="1:2" x14ac:dyDescent="0.3">
      <c r="A11" s="13" t="s">
        <v>15</v>
      </c>
      <c r="B11" s="18" t="str">
        <f t="shared" si="1"/>
        <v>10. Contract</v>
      </c>
    </row>
    <row r="12" spans="1:2" x14ac:dyDescent="0.3">
      <c r="A12" s="13" t="s">
        <v>16</v>
      </c>
      <c r="B12" s="18" t="str">
        <f t="shared" si="1"/>
        <v>11. SLA</v>
      </c>
    </row>
    <row r="13" spans="1:2" x14ac:dyDescent="0.3">
      <c r="A13" s="13" t="s">
        <v>17</v>
      </c>
      <c r="B13" s="18" t="str">
        <f t="shared" ref="B13" si="2">HYPERLINK("#'"&amp;A13&amp;"'!A1",A13)</f>
        <v>Totaaloverzicht</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FA7EB-C4ED-4F61-86F7-D52EE6893EE5}">
  <sheetPr codeName="Blad1">
    <tabColor theme="5" tint="-0.249977111117893"/>
  </sheetPr>
  <dimension ref="A2:F18"/>
  <sheetViews>
    <sheetView zoomScaleNormal="100" workbookViewId="0">
      <pane ySplit="7" topLeftCell="A8" activePane="bottomLeft" state="frozen"/>
      <selection activeCell="G10" sqref="G10"/>
      <selection pane="bottomLeft" activeCell="G1" sqref="G1:I1048576"/>
    </sheetView>
  </sheetViews>
  <sheetFormatPr defaultColWidth="9" defaultRowHeight="14.4" x14ac:dyDescent="0.3"/>
  <cols>
    <col min="1" max="1" width="8.6640625" style="3" customWidth="1"/>
    <col min="2" max="2" width="59.33203125" style="3" bestFit="1" customWidth="1"/>
    <col min="3" max="3" width="13.33203125" style="5" bestFit="1" customWidth="1"/>
    <col min="4" max="4" width="9" style="50"/>
    <col min="5" max="5" width="32.109375" style="56" customWidth="1"/>
    <col min="6" max="6" width="4.5546875" style="56" customWidth="1"/>
    <col min="7" max="16384" width="9" style="3"/>
  </cols>
  <sheetData>
    <row r="2" spans="1:6" ht="28.8" x14ac:dyDescent="0.3">
      <c r="A2" s="101" t="s">
        <v>18</v>
      </c>
      <c r="B2" s="102"/>
      <c r="C2" s="102"/>
      <c r="D2" s="102"/>
      <c r="E2" s="103"/>
      <c r="F2" s="91"/>
    </row>
    <row r="3" spans="1:6" x14ac:dyDescent="0.3">
      <c r="A3" s="107" t="s">
        <v>19</v>
      </c>
      <c r="B3" s="108"/>
      <c r="C3" s="108"/>
      <c r="D3" s="108"/>
      <c r="E3" s="109"/>
      <c r="F3" s="92"/>
    </row>
    <row r="4" spans="1:6" x14ac:dyDescent="0.3">
      <c r="A4" s="104" t="s">
        <v>20</v>
      </c>
      <c r="B4" s="105"/>
      <c r="C4" s="105"/>
      <c r="D4" s="105"/>
      <c r="E4" s="106"/>
      <c r="F4" s="66"/>
    </row>
    <row r="5" spans="1:6" x14ac:dyDescent="0.3">
      <c r="A5" s="66"/>
      <c r="B5" s="66"/>
      <c r="C5" s="66"/>
      <c r="D5" s="66"/>
      <c r="E5" s="66"/>
      <c r="F5" s="66"/>
    </row>
    <row r="6" spans="1:6" x14ac:dyDescent="0.3">
      <c r="A6" s="66"/>
      <c r="B6" s="66"/>
      <c r="C6" s="66"/>
      <c r="D6" s="66"/>
      <c r="E6" s="66"/>
      <c r="F6" s="66"/>
    </row>
    <row r="7" spans="1:6" ht="27.6" x14ac:dyDescent="0.3">
      <c r="A7" s="76" t="s">
        <v>21</v>
      </c>
      <c r="B7" s="76" t="s">
        <v>22</v>
      </c>
      <c r="C7" s="77" t="s">
        <v>23</v>
      </c>
      <c r="D7" s="78" t="s">
        <v>24</v>
      </c>
      <c r="E7" s="79" t="s">
        <v>25</v>
      </c>
      <c r="F7" s="93"/>
    </row>
    <row r="8" spans="1:6" ht="28.8" x14ac:dyDescent="0.3">
      <c r="A8" s="2" t="s">
        <v>26</v>
      </c>
      <c r="B8" s="2" t="s">
        <v>27</v>
      </c>
      <c r="C8" s="51" t="s">
        <v>28</v>
      </c>
      <c r="D8" s="55"/>
      <c r="E8" s="2"/>
      <c r="F8" s="94"/>
    </row>
    <row r="9" spans="1:6" ht="72" x14ac:dyDescent="0.3">
      <c r="A9" s="2" t="s">
        <v>29</v>
      </c>
      <c r="B9" s="2" t="s">
        <v>30</v>
      </c>
      <c r="C9" s="51" t="s">
        <v>28</v>
      </c>
      <c r="D9" s="55"/>
      <c r="E9" s="2"/>
      <c r="F9" s="94"/>
    </row>
    <row r="10" spans="1:6" s="62" customFormat="1" ht="28.8" x14ac:dyDescent="0.3">
      <c r="A10" s="2" t="s">
        <v>31</v>
      </c>
      <c r="B10" s="2" t="s">
        <v>32</v>
      </c>
      <c r="C10" s="51" t="s">
        <v>28</v>
      </c>
      <c r="D10" s="55"/>
      <c r="E10" s="2"/>
      <c r="F10" s="94"/>
    </row>
    <row r="11" spans="1:6" ht="28.8" x14ac:dyDescent="0.3">
      <c r="A11" s="2" t="s">
        <v>33</v>
      </c>
      <c r="B11" s="2" t="s">
        <v>34</v>
      </c>
      <c r="C11" s="51" t="s">
        <v>28</v>
      </c>
      <c r="D11" s="55"/>
      <c r="E11" s="2"/>
      <c r="F11" s="94"/>
    </row>
    <row r="12" spans="1:6" ht="28.8" x14ac:dyDescent="0.3">
      <c r="A12" s="2" t="s">
        <v>35</v>
      </c>
      <c r="B12" s="2" t="s">
        <v>36</v>
      </c>
      <c r="C12" s="51" t="s">
        <v>28</v>
      </c>
      <c r="D12" s="55"/>
      <c r="E12" s="2"/>
      <c r="F12" s="94"/>
    </row>
    <row r="13" spans="1:6" s="62" customFormat="1" ht="28.8" x14ac:dyDescent="0.3">
      <c r="A13" s="2" t="s">
        <v>37</v>
      </c>
      <c r="B13" s="2" t="s">
        <v>38</v>
      </c>
      <c r="C13" s="51" t="s">
        <v>28</v>
      </c>
      <c r="D13" s="55"/>
      <c r="E13" s="2"/>
      <c r="F13" s="94"/>
    </row>
    <row r="14" spans="1:6" ht="57.6" x14ac:dyDescent="0.3">
      <c r="A14" s="2" t="s">
        <v>39</v>
      </c>
      <c r="B14" s="2" t="s">
        <v>40</v>
      </c>
      <c r="C14" s="51" t="s">
        <v>28</v>
      </c>
      <c r="D14" s="55"/>
      <c r="E14" s="2"/>
      <c r="F14" s="94"/>
    </row>
    <row r="15" spans="1:6" s="62" customFormat="1" ht="43.2" x14ac:dyDescent="0.3">
      <c r="A15" s="2" t="s">
        <v>41</v>
      </c>
      <c r="B15" s="2" t="s">
        <v>42</v>
      </c>
      <c r="C15" s="51" t="s">
        <v>28</v>
      </c>
      <c r="D15" s="55"/>
      <c r="E15" s="2"/>
      <c r="F15" s="94"/>
    </row>
    <row r="16" spans="1:6" ht="28.8" x14ac:dyDescent="0.3">
      <c r="A16" s="2" t="s">
        <v>43</v>
      </c>
      <c r="B16" s="2" t="s">
        <v>44</v>
      </c>
      <c r="C16" s="51" t="s">
        <v>28</v>
      </c>
      <c r="D16" s="55"/>
      <c r="E16" s="2"/>
      <c r="F16" s="94"/>
    </row>
    <row r="17" spans="1:6" ht="43.2" x14ac:dyDescent="0.3">
      <c r="A17" s="2" t="s">
        <v>45</v>
      </c>
      <c r="B17" s="2" t="s">
        <v>46</v>
      </c>
      <c r="C17" s="51" t="s">
        <v>28</v>
      </c>
      <c r="D17" s="55"/>
      <c r="E17" s="2"/>
      <c r="F17" s="94"/>
    </row>
    <row r="18" spans="1:6" ht="43.2" x14ac:dyDescent="0.3">
      <c r="A18" s="2" t="s">
        <v>47</v>
      </c>
      <c r="B18" s="2" t="s">
        <v>48</v>
      </c>
      <c r="C18" s="51" t="s">
        <v>28</v>
      </c>
      <c r="D18" s="55"/>
      <c r="E18" s="2"/>
      <c r="F18" s="94"/>
    </row>
  </sheetData>
  <autoFilter ref="B7:C11" xr:uid="{0304C592-5A99-48FF-89BB-A200B8376193}"/>
  <mergeCells count="3">
    <mergeCell ref="A2:E2"/>
    <mergeCell ref="A4:E4"/>
    <mergeCell ref="A3:E3"/>
  </mergeCells>
  <phoneticPr fontId="8" type="noConversion"/>
  <dataValidations count="1">
    <dataValidation type="list" allowBlank="1" showInputMessage="1" showErrorMessage="1" sqref="E21:F1048576 D7:D18" xr:uid="{FAA662AE-6584-4D42-BBA3-859703CFC540}">
      <formula1>"Ja,Nee"</formula1>
    </dataValidation>
  </dataValidations>
  <hyperlinks>
    <hyperlink ref="A4" location="Totaaloverzicht!A1" display="NR" xr:uid="{A9E0BB91-CE42-4327-A7D2-0F0524F30EED}"/>
    <hyperlink ref="A3:E3" location="Inhoudsopgave!A1" display="Naar Inhoudsopgave" xr:uid="{5BE5B609-F1EA-41F6-BE9A-01802378DC8C}"/>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1E614-46E6-41A8-836B-2646A0C97166}">
  <sheetPr codeName="Blad2">
    <tabColor theme="5" tint="-0.249977111117893"/>
  </sheetPr>
  <dimension ref="A1:F30"/>
  <sheetViews>
    <sheetView zoomScaleNormal="100" workbookViewId="0">
      <pane ySplit="7" topLeftCell="A8" activePane="bottomLeft" state="frozen"/>
      <selection activeCell="G1" sqref="G1:G1048576"/>
      <selection pane="bottomLeft"/>
    </sheetView>
  </sheetViews>
  <sheetFormatPr defaultColWidth="9" defaultRowHeight="14.4" x14ac:dyDescent="0.3"/>
  <cols>
    <col min="1" max="1" width="9" style="3"/>
    <col min="2" max="2" width="81" style="27" customWidth="1"/>
    <col min="3" max="3" width="13.33203125" style="53" bestFit="1" customWidth="1"/>
    <col min="4" max="4" width="11.109375" style="56" customWidth="1"/>
    <col min="5" max="5" width="40.6640625" style="59" customWidth="1"/>
    <col min="6" max="16384" width="9" style="3"/>
  </cols>
  <sheetData>
    <row r="1" spans="1:6" ht="6.6" customHeight="1" x14ac:dyDescent="0.3"/>
    <row r="2" spans="1:6" ht="28.8" x14ac:dyDescent="0.3">
      <c r="A2" s="101" t="s">
        <v>49</v>
      </c>
      <c r="B2" s="102"/>
      <c r="C2" s="102"/>
      <c r="D2" s="103"/>
      <c r="E2" s="3"/>
    </row>
    <row r="3" spans="1:6" x14ac:dyDescent="0.3">
      <c r="A3" s="107" t="s">
        <v>19</v>
      </c>
      <c r="B3" s="108"/>
      <c r="C3" s="108"/>
      <c r="D3" s="109"/>
      <c r="E3" s="3"/>
    </row>
    <row r="4" spans="1:6" x14ac:dyDescent="0.3">
      <c r="A4" s="104" t="s">
        <v>20</v>
      </c>
      <c r="B4" s="105"/>
      <c r="C4" s="105"/>
      <c r="D4" s="106"/>
      <c r="E4" s="3"/>
    </row>
    <row r="5" spans="1:6" x14ac:dyDescent="0.3">
      <c r="A5" s="66"/>
      <c r="B5" s="66"/>
      <c r="C5" s="66"/>
      <c r="D5" s="66"/>
    </row>
    <row r="6" spans="1:6" x14ac:dyDescent="0.3">
      <c r="A6" s="66"/>
      <c r="B6" s="66"/>
      <c r="C6" s="66"/>
      <c r="D6" s="66"/>
    </row>
    <row r="7" spans="1:6" ht="27.6" x14ac:dyDescent="0.3">
      <c r="A7" s="76" t="s">
        <v>21</v>
      </c>
      <c r="B7" s="76" t="s">
        <v>22</v>
      </c>
      <c r="C7" s="77" t="s">
        <v>23</v>
      </c>
      <c r="D7" s="78" t="s">
        <v>24</v>
      </c>
      <c r="E7" s="79" t="s">
        <v>25</v>
      </c>
      <c r="F7" s="90"/>
    </row>
    <row r="8" spans="1:6" ht="201.6" x14ac:dyDescent="0.3">
      <c r="A8" s="4" t="s">
        <v>50</v>
      </c>
      <c r="B8" s="25" t="s">
        <v>51</v>
      </c>
      <c r="C8" s="54" t="s">
        <v>28</v>
      </c>
      <c r="D8" s="55"/>
      <c r="E8" s="58"/>
    </row>
    <row r="9" spans="1:6" ht="86.4" x14ac:dyDescent="0.3">
      <c r="A9" s="4" t="s">
        <v>52</v>
      </c>
      <c r="B9" s="25" t="s">
        <v>53</v>
      </c>
      <c r="C9" s="54" t="s">
        <v>28</v>
      </c>
      <c r="D9" s="55"/>
      <c r="E9" s="58"/>
    </row>
    <row r="10" spans="1:6" ht="43.2" x14ac:dyDescent="0.3">
      <c r="A10" s="4" t="s">
        <v>54</v>
      </c>
      <c r="B10" s="25" t="s">
        <v>55</v>
      </c>
      <c r="C10" s="54" t="s">
        <v>28</v>
      </c>
      <c r="D10" s="55"/>
      <c r="E10" s="58"/>
    </row>
    <row r="11" spans="1:6" ht="43.2" x14ac:dyDescent="0.3">
      <c r="A11" s="4" t="s">
        <v>56</v>
      </c>
      <c r="B11" s="25" t="s">
        <v>57</v>
      </c>
      <c r="C11" s="54" t="s">
        <v>28</v>
      </c>
      <c r="D11" s="55"/>
      <c r="E11" s="58"/>
    </row>
    <row r="12" spans="1:6" ht="57.6" x14ac:dyDescent="0.3">
      <c r="A12" s="4" t="s">
        <v>58</v>
      </c>
      <c r="B12" s="25" t="s">
        <v>59</v>
      </c>
      <c r="C12" s="54" t="s">
        <v>28</v>
      </c>
      <c r="D12" s="55"/>
      <c r="E12" s="58"/>
    </row>
    <row r="13" spans="1:6" ht="72" x14ac:dyDescent="0.3">
      <c r="A13" s="4" t="s">
        <v>60</v>
      </c>
      <c r="B13" s="25" t="s">
        <v>61</v>
      </c>
      <c r="C13" s="54" t="s">
        <v>28</v>
      </c>
      <c r="D13" s="55"/>
      <c r="E13" s="58"/>
    </row>
    <row r="14" spans="1:6" ht="72" x14ac:dyDescent="0.3">
      <c r="A14" s="4" t="s">
        <v>62</v>
      </c>
      <c r="B14" s="25" t="s">
        <v>63</v>
      </c>
      <c r="C14" s="54" t="s">
        <v>28</v>
      </c>
      <c r="D14" s="55"/>
      <c r="E14" s="58"/>
    </row>
    <row r="15" spans="1:6" ht="28.8" x14ac:dyDescent="0.3">
      <c r="A15" s="4" t="s">
        <v>64</v>
      </c>
      <c r="B15" s="25" t="s">
        <v>65</v>
      </c>
      <c r="C15" s="54" t="s">
        <v>28</v>
      </c>
      <c r="D15" s="55"/>
      <c r="E15" s="58"/>
    </row>
    <row r="16" spans="1:6" ht="57.6" x14ac:dyDescent="0.3">
      <c r="A16" s="4" t="s">
        <v>66</v>
      </c>
      <c r="B16" s="25" t="s">
        <v>67</v>
      </c>
      <c r="C16" s="54" t="s">
        <v>68</v>
      </c>
      <c r="D16" s="55"/>
      <c r="E16" s="58"/>
    </row>
    <row r="17" spans="1:5" ht="28.8" x14ac:dyDescent="0.3">
      <c r="A17" s="4" t="s">
        <v>69</v>
      </c>
      <c r="B17" s="25" t="s">
        <v>70</v>
      </c>
      <c r="C17" s="54" t="s">
        <v>68</v>
      </c>
      <c r="D17" s="55"/>
      <c r="E17" s="58"/>
    </row>
    <row r="18" spans="1:5" ht="43.2" x14ac:dyDescent="0.3">
      <c r="A18" s="4" t="s">
        <v>71</v>
      </c>
      <c r="B18" s="25" t="s">
        <v>72</v>
      </c>
      <c r="C18" s="54" t="s">
        <v>68</v>
      </c>
      <c r="D18" s="55"/>
      <c r="E18" s="58"/>
    </row>
    <row r="19" spans="1:5" ht="43.2" x14ac:dyDescent="0.3">
      <c r="A19" s="4" t="s">
        <v>73</v>
      </c>
      <c r="B19" s="25" t="s">
        <v>74</v>
      </c>
      <c r="C19" s="54" t="s">
        <v>68</v>
      </c>
      <c r="D19" s="55"/>
      <c r="E19" s="58"/>
    </row>
    <row r="20" spans="1:5" ht="57.6" x14ac:dyDescent="0.3">
      <c r="A20" s="4" t="s">
        <v>75</v>
      </c>
      <c r="B20" s="28" t="s">
        <v>76</v>
      </c>
      <c r="C20" s="54" t="s">
        <v>28</v>
      </c>
      <c r="D20" s="55"/>
      <c r="E20" s="58"/>
    </row>
    <row r="21" spans="1:5" ht="43.2" x14ac:dyDescent="0.3">
      <c r="A21" s="4" t="s">
        <v>77</v>
      </c>
      <c r="B21" s="25" t="s">
        <v>78</v>
      </c>
      <c r="C21" s="54" t="s">
        <v>28</v>
      </c>
      <c r="D21" s="55"/>
      <c r="E21" s="58"/>
    </row>
    <row r="22" spans="1:5" ht="43.2" x14ac:dyDescent="0.3">
      <c r="A22" s="4" t="s">
        <v>79</v>
      </c>
      <c r="B22" s="25" t="s">
        <v>80</v>
      </c>
      <c r="C22" s="54" t="s">
        <v>28</v>
      </c>
      <c r="D22" s="55"/>
      <c r="E22" s="58"/>
    </row>
    <row r="23" spans="1:5" ht="28.8" x14ac:dyDescent="0.3">
      <c r="A23" s="4" t="s">
        <v>81</v>
      </c>
      <c r="B23" s="2" t="s">
        <v>82</v>
      </c>
      <c r="C23" s="54" t="s">
        <v>28</v>
      </c>
      <c r="D23" s="55"/>
      <c r="E23" s="58"/>
    </row>
    <row r="24" spans="1:5" ht="72" x14ac:dyDescent="0.3">
      <c r="A24" s="4" t="s">
        <v>83</v>
      </c>
      <c r="B24" s="25" t="s">
        <v>84</v>
      </c>
      <c r="C24" s="54" t="s">
        <v>28</v>
      </c>
      <c r="D24" s="55"/>
      <c r="E24" s="58"/>
    </row>
    <row r="25" spans="1:5" ht="72" x14ac:dyDescent="0.3">
      <c r="A25" s="4" t="s">
        <v>85</v>
      </c>
      <c r="B25" s="25" t="s">
        <v>86</v>
      </c>
      <c r="C25" s="54" t="s">
        <v>28</v>
      </c>
      <c r="D25" s="55"/>
      <c r="E25" s="58"/>
    </row>
    <row r="26" spans="1:5" ht="201.6" x14ac:dyDescent="0.3">
      <c r="A26" s="4" t="s">
        <v>87</v>
      </c>
      <c r="B26" s="25" t="s">
        <v>88</v>
      </c>
      <c r="C26" s="54" t="s">
        <v>28</v>
      </c>
      <c r="D26" s="55"/>
      <c r="E26" s="58"/>
    </row>
    <row r="27" spans="1:5" ht="43.2" x14ac:dyDescent="0.3">
      <c r="A27" s="4" t="s">
        <v>89</v>
      </c>
      <c r="B27" s="25" t="s">
        <v>90</v>
      </c>
      <c r="C27" s="54" t="s">
        <v>28</v>
      </c>
      <c r="D27" s="55"/>
      <c r="E27" s="58"/>
    </row>
    <row r="28" spans="1:5" ht="28.8" x14ac:dyDescent="0.3">
      <c r="A28" s="4" t="s">
        <v>91</v>
      </c>
      <c r="B28" s="25" t="s">
        <v>92</v>
      </c>
      <c r="C28" s="54" t="s">
        <v>28</v>
      </c>
      <c r="D28" s="55"/>
      <c r="E28" s="58"/>
    </row>
    <row r="29" spans="1:5" ht="28.8" x14ac:dyDescent="0.3">
      <c r="A29" s="4" t="s">
        <v>93</v>
      </c>
      <c r="B29" s="25" t="s">
        <v>94</v>
      </c>
      <c r="C29" s="54" t="s">
        <v>68</v>
      </c>
      <c r="D29" s="55"/>
      <c r="E29" s="58"/>
    </row>
    <row r="30" spans="1:5" ht="43.2" x14ac:dyDescent="0.3">
      <c r="A30" s="4" t="s">
        <v>95</v>
      </c>
      <c r="B30" s="25" t="s">
        <v>96</v>
      </c>
      <c r="C30" s="54" t="s">
        <v>28</v>
      </c>
      <c r="D30" s="55"/>
      <c r="E30" s="58"/>
    </row>
  </sheetData>
  <autoFilter ref="B7:C27" xr:uid="{0304C592-5A99-48FF-89BB-A200B8376193}"/>
  <mergeCells count="3">
    <mergeCell ref="A2:D2"/>
    <mergeCell ref="A3:D3"/>
    <mergeCell ref="A4:D4"/>
  </mergeCells>
  <phoneticPr fontId="8" type="noConversion"/>
  <dataValidations count="2">
    <dataValidation type="list" allowBlank="1" showInputMessage="1" showErrorMessage="1" sqref="F8" xr:uid="{31605C7B-6FDE-4ACD-B796-7439EB651D7A}">
      <formula1>MAPGOOD</formula1>
    </dataValidation>
    <dataValidation type="list" allowBlank="1" showInputMessage="1" showErrorMessage="1" sqref="D7:D1048576" xr:uid="{CC64983A-6265-441C-B192-4DECCE76067B}">
      <formula1>"Ja,Nee"</formula1>
    </dataValidation>
  </dataValidations>
  <hyperlinks>
    <hyperlink ref="A4" location="Totaaloverzicht!A1" display="NR" xr:uid="{CE4221B7-F28C-45AD-9AB6-2F138D5A8BA9}"/>
    <hyperlink ref="A3:D3" location="Inhoudsopgave!A1" display="Naar Inhoudsopgave" xr:uid="{E5C6532D-1601-4983-A1FD-174BBC105F1A}"/>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15394-0082-43E9-8770-1F215B9E36E8}">
  <sheetPr>
    <tabColor theme="5" tint="-0.249977111117893"/>
  </sheetPr>
  <dimension ref="A2:H38"/>
  <sheetViews>
    <sheetView zoomScaleNormal="100" workbookViewId="0">
      <pane xSplit="1" ySplit="7" topLeftCell="B8" activePane="bottomRight" state="frozen"/>
      <selection pane="topRight" activeCell="G7" sqref="G7:I7"/>
      <selection pane="bottomLeft" activeCell="G7" sqref="G7:I7"/>
      <selection pane="bottomRight" activeCell="B12" sqref="B12"/>
    </sheetView>
  </sheetViews>
  <sheetFormatPr defaultColWidth="9" defaultRowHeight="14.4" x14ac:dyDescent="0.3"/>
  <cols>
    <col min="1" max="1" width="9" style="3"/>
    <col min="2" max="2" width="81" style="27" customWidth="1"/>
    <col min="3" max="3" width="13.5546875" style="83" customWidth="1"/>
    <col min="4" max="4" width="12.5546875" style="83" customWidth="1"/>
    <col min="5" max="5" width="9.5546875" style="83" customWidth="1"/>
    <col min="6" max="6" width="9" style="53" customWidth="1"/>
    <col min="7" max="7" width="11.109375" style="56" customWidth="1"/>
    <col min="8" max="8" width="40.6640625" style="59" customWidth="1"/>
    <col min="9" max="9" width="6.5546875" style="3" customWidth="1"/>
    <col min="10" max="16384" width="9" style="3"/>
  </cols>
  <sheetData>
    <row r="2" spans="1:8" ht="28.8" x14ac:dyDescent="0.3">
      <c r="A2" s="101" t="s">
        <v>97</v>
      </c>
      <c r="B2" s="102"/>
      <c r="C2" s="102"/>
      <c r="D2" s="102"/>
      <c r="E2" s="102"/>
      <c r="F2" s="102"/>
      <c r="G2" s="102"/>
      <c r="H2" s="103"/>
    </row>
    <row r="3" spans="1:8" x14ac:dyDescent="0.3">
      <c r="A3" s="107" t="s">
        <v>19</v>
      </c>
      <c r="B3" s="108"/>
      <c r="C3" s="108"/>
      <c r="D3" s="108"/>
      <c r="E3" s="108"/>
      <c r="F3" s="108"/>
      <c r="G3" s="108"/>
      <c r="H3" s="109"/>
    </row>
    <row r="4" spans="1:8" x14ac:dyDescent="0.3">
      <c r="A4" s="104" t="s">
        <v>20</v>
      </c>
      <c r="B4" s="105"/>
      <c r="C4" s="105"/>
      <c r="D4" s="105"/>
      <c r="E4" s="105"/>
      <c r="F4" s="105"/>
      <c r="G4" s="105"/>
      <c r="H4" s="106"/>
    </row>
    <row r="5" spans="1:8" x14ac:dyDescent="0.3">
      <c r="A5" s="66"/>
      <c r="B5" s="66"/>
      <c r="C5" s="82"/>
      <c r="D5" s="82"/>
      <c r="E5" s="82"/>
      <c r="F5" s="66"/>
      <c r="G5" s="66"/>
      <c r="H5" s="66"/>
    </row>
    <row r="6" spans="1:8" x14ac:dyDescent="0.3">
      <c r="A6" s="66"/>
      <c r="B6" s="66"/>
      <c r="C6" s="110" t="s">
        <v>98</v>
      </c>
      <c r="D6" s="110"/>
      <c r="E6" s="110"/>
      <c r="F6" s="66"/>
      <c r="G6" s="66"/>
      <c r="H6" s="66"/>
    </row>
    <row r="7" spans="1:8" ht="27.6" x14ac:dyDescent="0.3">
      <c r="A7" s="76" t="s">
        <v>21</v>
      </c>
      <c r="B7" s="76" t="s">
        <v>22</v>
      </c>
      <c r="C7" s="89" t="s">
        <v>99</v>
      </c>
      <c r="D7" s="89" t="s">
        <v>100</v>
      </c>
      <c r="E7" s="89" t="s">
        <v>101</v>
      </c>
      <c r="F7" s="77" t="s">
        <v>23</v>
      </c>
      <c r="G7" s="78" t="s">
        <v>24</v>
      </c>
      <c r="H7" s="79" t="s">
        <v>25</v>
      </c>
    </row>
    <row r="8" spans="1:8" x14ac:dyDescent="0.3">
      <c r="A8" s="4" t="s">
        <v>102</v>
      </c>
      <c r="B8" s="25" t="s">
        <v>103</v>
      </c>
      <c r="C8" s="52">
        <v>1</v>
      </c>
      <c r="D8" s="52">
        <v>1</v>
      </c>
      <c r="E8" s="52"/>
      <c r="F8" s="54" t="s">
        <v>68</v>
      </c>
      <c r="G8" s="55"/>
      <c r="H8" s="58"/>
    </row>
    <row r="9" spans="1:8" ht="28.8" x14ac:dyDescent="0.3">
      <c r="A9" s="4" t="s">
        <v>104</v>
      </c>
      <c r="B9" s="25" t="s">
        <v>105</v>
      </c>
      <c r="C9" s="52">
        <v>1</v>
      </c>
      <c r="D9" s="52">
        <v>1</v>
      </c>
      <c r="E9" s="52"/>
      <c r="F9" s="54" t="s">
        <v>28</v>
      </c>
      <c r="G9" s="55"/>
      <c r="H9" s="58"/>
    </row>
    <row r="10" spans="1:8" ht="28.8" x14ac:dyDescent="0.3">
      <c r="A10" s="4" t="s">
        <v>106</v>
      </c>
      <c r="B10" s="25" t="s">
        <v>107</v>
      </c>
      <c r="C10" s="52">
        <v>1</v>
      </c>
      <c r="D10" s="52">
        <v>1</v>
      </c>
      <c r="E10" s="52">
        <v>1</v>
      </c>
      <c r="F10" s="54" t="s">
        <v>28</v>
      </c>
      <c r="G10" s="55"/>
      <c r="H10" s="58"/>
    </row>
    <row r="11" spans="1:8" ht="28.8" x14ac:dyDescent="0.3">
      <c r="A11" s="4" t="s">
        <v>108</v>
      </c>
      <c r="B11" s="25" t="s">
        <v>109</v>
      </c>
      <c r="C11" s="52">
        <v>1</v>
      </c>
      <c r="D11" s="52">
        <v>1</v>
      </c>
      <c r="E11" s="52">
        <v>1</v>
      </c>
      <c r="F11" s="54" t="s">
        <v>28</v>
      </c>
      <c r="G11" s="55"/>
      <c r="H11" s="58"/>
    </row>
    <row r="12" spans="1:8" ht="28.8" x14ac:dyDescent="0.3">
      <c r="A12" s="4" t="s">
        <v>110</v>
      </c>
      <c r="B12" s="25" t="s">
        <v>111</v>
      </c>
      <c r="C12" s="52">
        <v>1</v>
      </c>
      <c r="D12" s="52">
        <v>1</v>
      </c>
      <c r="E12" s="52">
        <v>1</v>
      </c>
      <c r="F12" s="54" t="s">
        <v>28</v>
      </c>
      <c r="G12" s="55"/>
      <c r="H12" s="58"/>
    </row>
    <row r="13" spans="1:8" ht="28.8" x14ac:dyDescent="0.3">
      <c r="A13" s="4" t="s">
        <v>112</v>
      </c>
      <c r="B13" s="25" t="s">
        <v>113</v>
      </c>
      <c r="C13" s="52">
        <v>1</v>
      </c>
      <c r="D13" s="52">
        <v>1</v>
      </c>
      <c r="E13" s="52">
        <v>1</v>
      </c>
      <c r="F13" s="54" t="s">
        <v>28</v>
      </c>
      <c r="G13" s="55"/>
      <c r="H13" s="58"/>
    </row>
    <row r="14" spans="1:8" ht="28.8" x14ac:dyDescent="0.3">
      <c r="A14" s="4" t="s">
        <v>114</v>
      </c>
      <c r="B14" s="25" t="s">
        <v>115</v>
      </c>
      <c r="C14" s="52">
        <v>1</v>
      </c>
      <c r="D14" s="52">
        <v>1</v>
      </c>
      <c r="E14" s="52">
        <v>1</v>
      </c>
      <c r="F14" s="54" t="s">
        <v>28</v>
      </c>
      <c r="G14" s="55"/>
      <c r="H14" s="58"/>
    </row>
    <row r="15" spans="1:8" ht="57.6" x14ac:dyDescent="0.3">
      <c r="A15" s="4" t="s">
        <v>116</v>
      </c>
      <c r="B15" s="25" t="s">
        <v>117</v>
      </c>
      <c r="C15" s="52">
        <v>1</v>
      </c>
      <c r="D15" s="52">
        <v>1</v>
      </c>
      <c r="E15" s="52">
        <v>1</v>
      </c>
      <c r="F15" s="54" t="s">
        <v>28</v>
      </c>
      <c r="G15" s="55"/>
      <c r="H15" s="58"/>
    </row>
    <row r="16" spans="1:8" ht="57.6" x14ac:dyDescent="0.3">
      <c r="A16" s="4" t="s">
        <v>118</v>
      </c>
      <c r="B16" s="25" t="s">
        <v>119</v>
      </c>
      <c r="C16" s="52">
        <v>1</v>
      </c>
      <c r="D16" s="52">
        <v>1</v>
      </c>
      <c r="E16" s="52">
        <v>1</v>
      </c>
      <c r="F16" s="54" t="s">
        <v>28</v>
      </c>
      <c r="G16" s="55"/>
      <c r="H16" s="58"/>
    </row>
    <row r="17" spans="1:8" ht="43.2" x14ac:dyDescent="0.3">
      <c r="A17" s="4" t="s">
        <v>120</v>
      </c>
      <c r="B17" s="25" t="s">
        <v>121</v>
      </c>
      <c r="C17" s="52">
        <v>1</v>
      </c>
      <c r="D17" s="52">
        <v>1</v>
      </c>
      <c r="E17" s="52">
        <v>1</v>
      </c>
      <c r="F17" s="54" t="s">
        <v>28</v>
      </c>
      <c r="G17" s="55"/>
      <c r="H17" s="58"/>
    </row>
    <row r="18" spans="1:8" ht="28.8" x14ac:dyDescent="0.3">
      <c r="A18" s="4" t="s">
        <v>122</v>
      </c>
      <c r="B18" s="25" t="s">
        <v>123</v>
      </c>
      <c r="C18" s="52">
        <v>1</v>
      </c>
      <c r="D18" s="52">
        <v>1</v>
      </c>
      <c r="E18" s="52">
        <v>1</v>
      </c>
      <c r="F18" s="54" t="s">
        <v>28</v>
      </c>
      <c r="G18" s="55"/>
      <c r="H18" s="58"/>
    </row>
    <row r="19" spans="1:8" x14ac:dyDescent="0.3">
      <c r="A19" s="4" t="s">
        <v>124</v>
      </c>
      <c r="B19" s="25" t="s">
        <v>125</v>
      </c>
      <c r="C19" s="52">
        <v>1</v>
      </c>
      <c r="D19" s="52">
        <v>1</v>
      </c>
      <c r="E19" s="52">
        <v>1</v>
      </c>
      <c r="F19" s="54" t="s">
        <v>68</v>
      </c>
      <c r="G19" s="55"/>
      <c r="H19" s="58"/>
    </row>
    <row r="20" spans="1:8" x14ac:dyDescent="0.3">
      <c r="A20" s="4" t="s">
        <v>126</v>
      </c>
      <c r="B20" s="25" t="s">
        <v>127</v>
      </c>
      <c r="C20" s="52">
        <v>1</v>
      </c>
      <c r="D20" s="52">
        <v>1</v>
      </c>
      <c r="E20" s="52">
        <v>1</v>
      </c>
      <c r="F20" s="54" t="s">
        <v>28</v>
      </c>
      <c r="G20" s="55"/>
      <c r="H20" s="58"/>
    </row>
    <row r="21" spans="1:8" x14ac:dyDescent="0.3">
      <c r="A21" s="4" t="s">
        <v>128</v>
      </c>
      <c r="B21" s="25" t="s">
        <v>129</v>
      </c>
      <c r="C21" s="52">
        <v>1</v>
      </c>
      <c r="D21" s="52">
        <v>1</v>
      </c>
      <c r="E21" s="52">
        <v>1</v>
      </c>
      <c r="F21" s="54" t="s">
        <v>28</v>
      </c>
      <c r="G21" s="55"/>
      <c r="H21" s="58"/>
    </row>
    <row r="22" spans="1:8" ht="28.8" x14ac:dyDescent="0.3">
      <c r="A22" s="4" t="s">
        <v>130</v>
      </c>
      <c r="B22" s="25" t="s">
        <v>131</v>
      </c>
      <c r="C22" s="52">
        <v>1</v>
      </c>
      <c r="D22" s="52">
        <v>1</v>
      </c>
      <c r="E22" s="52">
        <v>1</v>
      </c>
      <c r="F22" s="54" t="s">
        <v>28</v>
      </c>
      <c r="G22" s="55"/>
      <c r="H22" s="58"/>
    </row>
    <row r="23" spans="1:8" ht="28.8" x14ac:dyDescent="0.3">
      <c r="A23" s="4" t="s">
        <v>132</v>
      </c>
      <c r="B23" s="25" t="s">
        <v>133</v>
      </c>
      <c r="C23" s="52">
        <v>1</v>
      </c>
      <c r="D23" s="52">
        <v>1</v>
      </c>
      <c r="E23" s="52">
        <v>1</v>
      </c>
      <c r="F23" s="54" t="s">
        <v>28</v>
      </c>
      <c r="G23" s="55"/>
      <c r="H23" s="58"/>
    </row>
    <row r="24" spans="1:8" ht="43.2" x14ac:dyDescent="0.3">
      <c r="A24" s="4" t="s">
        <v>134</v>
      </c>
      <c r="B24" s="1" t="s">
        <v>135</v>
      </c>
      <c r="C24" s="52">
        <v>1</v>
      </c>
      <c r="D24" s="52">
        <v>1</v>
      </c>
      <c r="E24" s="52">
        <v>1</v>
      </c>
      <c r="F24" s="49" t="s">
        <v>68</v>
      </c>
      <c r="G24" s="55"/>
      <c r="H24" s="57"/>
    </row>
    <row r="25" spans="1:8" ht="28.8" x14ac:dyDescent="0.3">
      <c r="A25" s="4" t="s">
        <v>136</v>
      </c>
      <c r="B25" s="25" t="s">
        <v>137</v>
      </c>
      <c r="C25" s="52">
        <v>1</v>
      </c>
      <c r="D25" s="52">
        <v>1</v>
      </c>
      <c r="E25" s="52">
        <v>1</v>
      </c>
      <c r="F25" s="88" t="s">
        <v>28</v>
      </c>
      <c r="G25" s="55"/>
      <c r="H25" s="58"/>
    </row>
    <row r="26" spans="1:8" ht="28.8" x14ac:dyDescent="0.3">
      <c r="A26" s="4" t="s">
        <v>138</v>
      </c>
      <c r="B26" s="25" t="s">
        <v>139</v>
      </c>
      <c r="C26" s="52">
        <v>1</v>
      </c>
      <c r="D26" s="52">
        <v>1</v>
      </c>
      <c r="E26" s="52"/>
      <c r="F26" s="88" t="s">
        <v>68</v>
      </c>
      <c r="G26" s="55"/>
      <c r="H26" s="58"/>
    </row>
    <row r="27" spans="1:8" x14ac:dyDescent="0.3">
      <c r="A27" s="4" t="s">
        <v>140</v>
      </c>
      <c r="B27" s="25" t="s">
        <v>141</v>
      </c>
      <c r="C27" s="52">
        <v>1</v>
      </c>
      <c r="D27" s="52">
        <v>1</v>
      </c>
      <c r="E27" s="52">
        <v>1</v>
      </c>
      <c r="F27" s="87" t="s">
        <v>28</v>
      </c>
      <c r="G27" s="55"/>
      <c r="H27" s="58"/>
    </row>
    <row r="28" spans="1:8" x14ac:dyDescent="0.3">
      <c r="A28" s="4" t="s">
        <v>142</v>
      </c>
      <c r="B28" s="25" t="s">
        <v>143</v>
      </c>
      <c r="C28" s="52">
        <v>1</v>
      </c>
      <c r="D28" s="52">
        <v>1</v>
      </c>
      <c r="E28" s="52">
        <v>1</v>
      </c>
      <c r="F28" s="87" t="s">
        <v>28</v>
      </c>
      <c r="G28" s="55"/>
      <c r="H28" s="58"/>
    </row>
    <row r="29" spans="1:8" ht="28.8" x14ac:dyDescent="0.3">
      <c r="A29" s="4" t="s">
        <v>144</v>
      </c>
      <c r="B29" s="25" t="s">
        <v>145</v>
      </c>
      <c r="C29" s="52">
        <v>1</v>
      </c>
      <c r="D29" s="52">
        <v>1</v>
      </c>
      <c r="E29" s="52">
        <v>1</v>
      </c>
      <c r="F29" s="87" t="s">
        <v>28</v>
      </c>
      <c r="G29" s="55"/>
      <c r="H29" s="58"/>
    </row>
    <row r="30" spans="1:8" x14ac:dyDescent="0.3">
      <c r="A30" s="4" t="s">
        <v>146</v>
      </c>
      <c r="B30" s="25" t="s">
        <v>147</v>
      </c>
      <c r="C30" s="52">
        <v>1</v>
      </c>
      <c r="D30" s="52">
        <v>1</v>
      </c>
      <c r="E30" s="52">
        <v>1</v>
      </c>
      <c r="F30" s="87" t="s">
        <v>28</v>
      </c>
      <c r="G30" s="55"/>
      <c r="H30" s="58"/>
    </row>
    <row r="31" spans="1:8" ht="43.2" x14ac:dyDescent="0.3">
      <c r="A31" s="4" t="s">
        <v>148</v>
      </c>
      <c r="B31" s="25" t="s">
        <v>149</v>
      </c>
      <c r="C31" s="52">
        <v>1</v>
      </c>
      <c r="D31" s="52">
        <v>1</v>
      </c>
      <c r="E31" s="52">
        <v>1</v>
      </c>
      <c r="F31" s="88" t="s">
        <v>68</v>
      </c>
      <c r="G31" s="55"/>
      <c r="H31" s="58"/>
    </row>
    <row r="32" spans="1:8" ht="28.8" x14ac:dyDescent="0.3">
      <c r="A32" s="4" t="s">
        <v>150</v>
      </c>
      <c r="B32" s="25" t="s">
        <v>151</v>
      </c>
      <c r="C32" s="52">
        <v>1</v>
      </c>
      <c r="D32" s="52">
        <v>1</v>
      </c>
      <c r="E32" s="52">
        <v>1</v>
      </c>
      <c r="F32" s="88" t="s">
        <v>28</v>
      </c>
      <c r="G32" s="55"/>
      <c r="H32" s="58"/>
    </row>
    <row r="33" spans="1:8" ht="28.8" x14ac:dyDescent="0.3">
      <c r="A33" s="4" t="s">
        <v>152</v>
      </c>
      <c r="B33" s="25" t="s">
        <v>153</v>
      </c>
      <c r="C33" s="52">
        <v>1</v>
      </c>
      <c r="D33" s="52">
        <v>1</v>
      </c>
      <c r="E33" s="52">
        <v>1</v>
      </c>
      <c r="F33" s="88" t="s">
        <v>28</v>
      </c>
      <c r="G33" s="55"/>
      <c r="H33" s="58"/>
    </row>
    <row r="34" spans="1:8" ht="28.8" x14ac:dyDescent="0.3">
      <c r="A34" s="4" t="s">
        <v>154</v>
      </c>
      <c r="B34" s="25" t="s">
        <v>155</v>
      </c>
      <c r="C34" s="52">
        <v>1</v>
      </c>
      <c r="D34" s="52">
        <v>1</v>
      </c>
      <c r="E34" s="52">
        <v>1</v>
      </c>
      <c r="F34" s="88" t="s">
        <v>68</v>
      </c>
      <c r="G34" s="55"/>
      <c r="H34" s="58"/>
    </row>
    <row r="35" spans="1:8" ht="57.6" x14ac:dyDescent="0.3">
      <c r="A35" s="4" t="s">
        <v>156</v>
      </c>
      <c r="B35" s="25" t="s">
        <v>157</v>
      </c>
      <c r="C35" s="52">
        <v>1</v>
      </c>
      <c r="D35" s="52">
        <v>1</v>
      </c>
      <c r="E35" s="52">
        <v>1</v>
      </c>
      <c r="F35" s="49" t="s">
        <v>28</v>
      </c>
      <c r="G35" s="55"/>
      <c r="H35" s="57"/>
    </row>
    <row r="36" spans="1:8" ht="28.8" x14ac:dyDescent="0.3">
      <c r="A36" s="4" t="s">
        <v>158</v>
      </c>
      <c r="B36" s="25" t="s">
        <v>159</v>
      </c>
      <c r="C36" s="52">
        <v>1</v>
      </c>
      <c r="D36" s="52">
        <v>1</v>
      </c>
      <c r="E36" s="52">
        <v>1</v>
      </c>
      <c r="F36" s="49" t="s">
        <v>28</v>
      </c>
      <c r="G36" s="55"/>
      <c r="H36" s="57"/>
    </row>
    <row r="37" spans="1:8" ht="43.2" x14ac:dyDescent="0.3">
      <c r="A37" s="4" t="s">
        <v>160</v>
      </c>
      <c r="B37" s="25" t="s">
        <v>161</v>
      </c>
      <c r="C37" s="52">
        <v>1</v>
      </c>
      <c r="D37" s="52">
        <v>1</v>
      </c>
      <c r="E37" s="52">
        <v>1</v>
      </c>
      <c r="F37" s="49" t="s">
        <v>68</v>
      </c>
      <c r="G37" s="55"/>
      <c r="H37" s="57"/>
    </row>
    <row r="38" spans="1:8" ht="28.8" x14ac:dyDescent="0.3">
      <c r="A38" s="4" t="s">
        <v>162</v>
      </c>
      <c r="B38" s="25" t="s">
        <v>163</v>
      </c>
      <c r="C38" s="52">
        <v>1</v>
      </c>
      <c r="D38" s="52">
        <v>1</v>
      </c>
      <c r="E38" s="52">
        <v>1</v>
      </c>
      <c r="F38" s="49" t="s">
        <v>68</v>
      </c>
      <c r="G38" s="55"/>
      <c r="H38" s="4"/>
    </row>
  </sheetData>
  <autoFilter ref="A7:H37" xr:uid="{D5315394-0082-43E9-8770-1F215B9E36E8}"/>
  <mergeCells count="4">
    <mergeCell ref="A2:H2"/>
    <mergeCell ref="A3:H3"/>
    <mergeCell ref="A4:H4"/>
    <mergeCell ref="C6:E6"/>
  </mergeCells>
  <phoneticPr fontId="8" type="noConversion"/>
  <dataValidations count="1">
    <dataValidation type="list" allowBlank="1" showInputMessage="1" showErrorMessage="1" sqref="G7:G1048576" xr:uid="{D0F5D052-A7ED-4979-A209-F02B3D0C26E1}">
      <formula1>"Ja,Nee"</formula1>
    </dataValidation>
  </dataValidations>
  <hyperlinks>
    <hyperlink ref="A4" location="Totaaloverzicht!A1" display="NR" xr:uid="{BC3A3B01-9298-434E-AE0E-BD0CD9E47C41}"/>
    <hyperlink ref="A3:H3" location="Inhoudsopgave!A1" display="Naar Inhoudsopgave" xr:uid="{8D583B3E-3069-4802-A850-A4957BB62CE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F0D06-10BA-4FF0-ADE4-C2CB780DDA88}">
  <sheetPr codeName="Blad4">
    <tabColor theme="5" tint="-0.249977111117893"/>
  </sheetPr>
  <dimension ref="A2:H49"/>
  <sheetViews>
    <sheetView zoomScaleNormal="100" workbookViewId="0">
      <pane ySplit="7" topLeftCell="A8" activePane="bottomLeft" state="frozen"/>
      <selection activeCell="G7" sqref="G7:I7"/>
      <selection pane="bottomLeft"/>
    </sheetView>
  </sheetViews>
  <sheetFormatPr defaultColWidth="9" defaultRowHeight="14.4" x14ac:dyDescent="0.3"/>
  <cols>
    <col min="1" max="1" width="5.88671875" style="5" bestFit="1" customWidth="1"/>
    <col min="2" max="2" width="80.33203125" style="27" customWidth="1"/>
    <col min="3" max="3" width="13.5546875" style="83" bestFit="1" customWidth="1"/>
    <col min="4" max="4" width="12.5546875" style="83" bestFit="1" customWidth="1"/>
    <col min="5" max="5" width="9.5546875" style="83" bestFit="1" customWidth="1"/>
    <col min="6" max="6" width="11.5546875" style="63" bestFit="1" customWidth="1"/>
    <col min="7" max="7" width="10" style="64" bestFit="1" customWidth="1"/>
    <col min="8" max="8" width="13.109375" style="59" bestFit="1" customWidth="1"/>
    <col min="9" max="9" width="6.5546875" style="5" customWidth="1"/>
    <col min="10" max="16384" width="9" style="5"/>
  </cols>
  <sheetData>
    <row r="2" spans="1:8" s="3" customFormat="1" ht="28.8" x14ac:dyDescent="0.3">
      <c r="A2" s="101" t="s">
        <v>164</v>
      </c>
      <c r="B2" s="102"/>
      <c r="C2" s="102"/>
      <c r="D2" s="102"/>
      <c r="E2" s="102"/>
      <c r="F2" s="102"/>
      <c r="G2" s="103"/>
    </row>
    <row r="3" spans="1:8" s="3" customFormat="1" x14ac:dyDescent="0.3">
      <c r="A3" s="107" t="s">
        <v>19</v>
      </c>
      <c r="B3" s="108"/>
      <c r="C3" s="108"/>
      <c r="D3" s="108"/>
      <c r="E3" s="108"/>
      <c r="F3" s="108"/>
      <c r="G3" s="109"/>
    </row>
    <row r="4" spans="1:8" s="3" customFormat="1" x14ac:dyDescent="0.3">
      <c r="A4" s="104" t="s">
        <v>20</v>
      </c>
      <c r="B4" s="105"/>
      <c r="C4" s="105"/>
      <c r="D4" s="105"/>
      <c r="E4" s="105"/>
      <c r="F4" s="105"/>
      <c r="G4" s="106"/>
    </row>
    <row r="5" spans="1:8" s="3" customFormat="1" x14ac:dyDescent="0.3">
      <c r="A5" s="66"/>
      <c r="B5" s="66"/>
      <c r="C5" s="82"/>
      <c r="D5" s="82"/>
      <c r="E5" s="82"/>
      <c r="F5" s="66"/>
      <c r="G5" s="66"/>
      <c r="H5" s="59"/>
    </row>
    <row r="6" spans="1:8" s="3" customFormat="1" x14ac:dyDescent="0.3">
      <c r="A6" s="66"/>
      <c r="B6" s="66"/>
      <c r="C6" s="110" t="s">
        <v>98</v>
      </c>
      <c r="D6" s="110"/>
      <c r="E6" s="110"/>
      <c r="F6" s="66"/>
      <c r="G6" s="66"/>
      <c r="H6" s="59"/>
    </row>
    <row r="7" spans="1:8" ht="27.6" x14ac:dyDescent="0.3">
      <c r="A7" s="76" t="s">
        <v>21</v>
      </c>
      <c r="B7" s="76" t="s">
        <v>22</v>
      </c>
      <c r="C7" s="89" t="s">
        <v>99</v>
      </c>
      <c r="D7" s="89" t="s">
        <v>100</v>
      </c>
      <c r="E7" s="89" t="s">
        <v>101</v>
      </c>
      <c r="F7" s="77" t="s">
        <v>23</v>
      </c>
      <c r="G7" s="78" t="s">
        <v>24</v>
      </c>
      <c r="H7" s="79" t="s">
        <v>25</v>
      </c>
    </row>
    <row r="8" spans="1:8" ht="28.8" x14ac:dyDescent="0.3">
      <c r="A8" s="2" t="s">
        <v>165</v>
      </c>
      <c r="B8" s="22" t="s">
        <v>166</v>
      </c>
      <c r="C8" s="52">
        <v>1</v>
      </c>
      <c r="D8" s="52">
        <v>1</v>
      </c>
      <c r="E8" s="52">
        <v>1</v>
      </c>
      <c r="F8" s="51" t="s">
        <v>28</v>
      </c>
      <c r="G8" s="55"/>
      <c r="H8" s="58"/>
    </row>
    <row r="9" spans="1:8" s="23" customFormat="1" ht="86.4" x14ac:dyDescent="0.3">
      <c r="A9" s="2" t="s">
        <v>167</v>
      </c>
      <c r="B9" s="26" t="s">
        <v>168</v>
      </c>
      <c r="C9" s="52">
        <v>1</v>
      </c>
      <c r="D9" s="52">
        <v>1</v>
      </c>
      <c r="E9" s="52">
        <v>1</v>
      </c>
      <c r="F9" s="51" t="s">
        <v>28</v>
      </c>
      <c r="G9" s="55"/>
      <c r="H9" s="2"/>
    </row>
    <row r="10" spans="1:8" ht="43.2" x14ac:dyDescent="0.3">
      <c r="A10" s="2" t="s">
        <v>169</v>
      </c>
      <c r="B10" s="22" t="s">
        <v>170</v>
      </c>
      <c r="C10" s="52">
        <v>1</v>
      </c>
      <c r="D10" s="52">
        <v>1</v>
      </c>
      <c r="E10" s="52">
        <v>1</v>
      </c>
      <c r="F10" s="51" t="s">
        <v>28</v>
      </c>
      <c r="G10" s="55"/>
      <c r="H10" s="58"/>
    </row>
    <row r="11" spans="1:8" s="3" customFormat="1" ht="28.8" x14ac:dyDescent="0.3">
      <c r="A11" s="2" t="s">
        <v>171</v>
      </c>
      <c r="B11" s="25" t="s">
        <v>172</v>
      </c>
      <c r="C11" s="52"/>
      <c r="D11" s="52">
        <v>1</v>
      </c>
      <c r="E11" s="52">
        <v>1</v>
      </c>
      <c r="F11" s="51" t="s">
        <v>28</v>
      </c>
      <c r="G11" s="55"/>
      <c r="H11" s="58"/>
    </row>
    <row r="12" spans="1:8" s="3" customFormat="1" ht="43.2" x14ac:dyDescent="0.3">
      <c r="A12" s="2" t="s">
        <v>173</v>
      </c>
      <c r="B12" s="74" t="s">
        <v>174</v>
      </c>
      <c r="C12" s="52">
        <v>1</v>
      </c>
      <c r="D12" s="52">
        <v>1</v>
      </c>
      <c r="E12" s="52">
        <v>1</v>
      </c>
      <c r="F12" s="71" t="s">
        <v>28</v>
      </c>
      <c r="G12" s="72"/>
      <c r="H12" s="73"/>
    </row>
    <row r="13" spans="1:8" s="3" customFormat="1" ht="28.8" x14ac:dyDescent="0.3">
      <c r="A13" s="2" t="s">
        <v>175</v>
      </c>
      <c r="B13" s="74" t="s">
        <v>176</v>
      </c>
      <c r="C13" s="52">
        <v>1</v>
      </c>
      <c r="D13" s="52">
        <v>1</v>
      </c>
      <c r="E13" s="52">
        <v>1</v>
      </c>
      <c r="F13" s="71" t="s">
        <v>28</v>
      </c>
      <c r="G13" s="72"/>
      <c r="H13" s="73"/>
    </row>
    <row r="14" spans="1:8" s="3" customFormat="1" ht="43.2" x14ac:dyDescent="0.3">
      <c r="A14" s="2" t="s">
        <v>177</v>
      </c>
      <c r="B14" s="26" t="s">
        <v>178</v>
      </c>
      <c r="C14" s="52">
        <v>1</v>
      </c>
      <c r="D14" s="52">
        <v>1</v>
      </c>
      <c r="E14" s="52">
        <v>1</v>
      </c>
      <c r="F14" s="51" t="s">
        <v>28</v>
      </c>
      <c r="G14" s="55"/>
      <c r="H14" s="58"/>
    </row>
    <row r="15" spans="1:8" s="3" customFormat="1" ht="28.8" x14ac:dyDescent="0.3">
      <c r="A15" s="2" t="s">
        <v>179</v>
      </c>
      <c r="B15" s="26" t="s">
        <v>180</v>
      </c>
      <c r="C15" s="52">
        <v>1</v>
      </c>
      <c r="D15" s="52">
        <v>1</v>
      </c>
      <c r="E15" s="52">
        <v>1</v>
      </c>
      <c r="F15" s="51" t="s">
        <v>28</v>
      </c>
      <c r="G15" s="55"/>
      <c r="H15" s="58"/>
    </row>
    <row r="16" spans="1:8" s="3" customFormat="1" ht="43.2" x14ac:dyDescent="0.3">
      <c r="A16" s="2" t="s">
        <v>181</v>
      </c>
      <c r="B16" s="26" t="s">
        <v>182</v>
      </c>
      <c r="C16" s="52">
        <v>1</v>
      </c>
      <c r="D16" s="52">
        <v>1</v>
      </c>
      <c r="E16" s="52">
        <v>1</v>
      </c>
      <c r="F16" s="51" t="s">
        <v>28</v>
      </c>
      <c r="G16" s="55"/>
      <c r="H16" s="58"/>
    </row>
    <row r="17" spans="1:8" ht="57.6" x14ac:dyDescent="0.3">
      <c r="A17" s="2" t="s">
        <v>183</v>
      </c>
      <c r="B17" s="26" t="s">
        <v>184</v>
      </c>
      <c r="C17" s="52">
        <v>1</v>
      </c>
      <c r="D17" s="52">
        <v>1</v>
      </c>
      <c r="E17" s="52">
        <v>1</v>
      </c>
      <c r="F17" s="51" t="s">
        <v>68</v>
      </c>
      <c r="G17" s="55"/>
      <c r="H17" s="58"/>
    </row>
    <row r="18" spans="1:8" s="3" customFormat="1" ht="43.2" x14ac:dyDescent="0.3">
      <c r="A18" s="2" t="s">
        <v>185</v>
      </c>
      <c r="B18" s="26" t="s">
        <v>186</v>
      </c>
      <c r="C18" s="52">
        <v>1</v>
      </c>
      <c r="D18" s="52">
        <v>1</v>
      </c>
      <c r="E18" s="52">
        <v>1</v>
      </c>
      <c r="F18" s="51" t="s">
        <v>68</v>
      </c>
      <c r="G18" s="55"/>
      <c r="H18" s="58"/>
    </row>
    <row r="19" spans="1:8" s="3" customFormat="1" ht="28.8" x14ac:dyDescent="0.3">
      <c r="A19" s="2" t="s">
        <v>187</v>
      </c>
      <c r="B19" s="26" t="s">
        <v>188</v>
      </c>
      <c r="C19" s="52">
        <v>1</v>
      </c>
      <c r="D19" s="52">
        <v>1</v>
      </c>
      <c r="E19" s="52">
        <v>1</v>
      </c>
      <c r="F19" s="51" t="s">
        <v>68</v>
      </c>
      <c r="G19" s="55"/>
      <c r="H19" s="58"/>
    </row>
    <row r="20" spans="1:8" s="3" customFormat="1" ht="28.8" x14ac:dyDescent="0.3">
      <c r="A20" s="2" t="s">
        <v>189</v>
      </c>
      <c r="B20" s="26" t="s">
        <v>190</v>
      </c>
      <c r="C20" s="52">
        <v>1</v>
      </c>
      <c r="D20" s="52">
        <v>1</v>
      </c>
      <c r="E20" s="52">
        <v>1</v>
      </c>
      <c r="F20" s="51" t="s">
        <v>68</v>
      </c>
      <c r="G20" s="55"/>
      <c r="H20" s="58"/>
    </row>
    <row r="21" spans="1:8" x14ac:dyDescent="0.3">
      <c r="A21" s="2" t="s">
        <v>191</v>
      </c>
      <c r="B21" s="26" t="s">
        <v>192</v>
      </c>
      <c r="C21" s="52">
        <v>1</v>
      </c>
      <c r="D21" s="52">
        <v>1</v>
      </c>
      <c r="E21" s="52">
        <v>1</v>
      </c>
      <c r="F21" s="51" t="s">
        <v>28</v>
      </c>
      <c r="G21" s="55"/>
      <c r="H21" s="58"/>
    </row>
    <row r="22" spans="1:8" s="3" customFormat="1" ht="43.2" x14ac:dyDescent="0.3">
      <c r="A22" s="2" t="s">
        <v>193</v>
      </c>
      <c r="B22" s="74" t="s">
        <v>194</v>
      </c>
      <c r="C22" s="52">
        <v>1</v>
      </c>
      <c r="D22" s="52">
        <v>1</v>
      </c>
      <c r="E22" s="52">
        <v>1</v>
      </c>
      <c r="F22" s="71" t="s">
        <v>68</v>
      </c>
      <c r="G22" s="72"/>
      <c r="H22" s="73"/>
    </row>
    <row r="23" spans="1:8" ht="43.2" x14ac:dyDescent="0.3">
      <c r="A23" s="2" t="s">
        <v>195</v>
      </c>
      <c r="B23" s="26" t="s">
        <v>196</v>
      </c>
      <c r="C23" s="52"/>
      <c r="D23" s="52">
        <v>1</v>
      </c>
      <c r="E23" s="52">
        <v>1</v>
      </c>
      <c r="F23" s="51" t="s">
        <v>28</v>
      </c>
      <c r="G23" s="55"/>
      <c r="H23" s="58"/>
    </row>
    <row r="24" spans="1:8" x14ac:dyDescent="0.3">
      <c r="A24" s="2" t="s">
        <v>197</v>
      </c>
      <c r="B24" s="26" t="s">
        <v>198</v>
      </c>
      <c r="C24" s="52">
        <v>1</v>
      </c>
      <c r="D24" s="52">
        <v>1</v>
      </c>
      <c r="E24" s="52">
        <v>1</v>
      </c>
      <c r="F24" s="51" t="s">
        <v>28</v>
      </c>
      <c r="G24" s="55"/>
      <c r="H24" s="58"/>
    </row>
    <row r="25" spans="1:8" s="3" customFormat="1" ht="43.2" x14ac:dyDescent="0.3">
      <c r="A25" s="2" t="s">
        <v>199</v>
      </c>
      <c r="B25" s="25" t="s">
        <v>200</v>
      </c>
      <c r="C25" s="52">
        <v>1</v>
      </c>
      <c r="D25" s="52">
        <v>1</v>
      </c>
      <c r="E25" s="52">
        <v>1</v>
      </c>
      <c r="F25" s="51" t="s">
        <v>68</v>
      </c>
      <c r="G25" s="55"/>
      <c r="H25" s="58"/>
    </row>
    <row r="26" spans="1:8" ht="57.6" x14ac:dyDescent="0.3">
      <c r="A26" s="2" t="s">
        <v>201</v>
      </c>
      <c r="B26" s="25" t="s">
        <v>202</v>
      </c>
      <c r="C26" s="52"/>
      <c r="D26" s="52">
        <v>1</v>
      </c>
      <c r="E26" s="52">
        <v>1</v>
      </c>
      <c r="F26" s="51" t="s">
        <v>28</v>
      </c>
      <c r="G26" s="55"/>
      <c r="H26" s="58"/>
    </row>
    <row r="27" spans="1:8" ht="187.2" x14ac:dyDescent="0.3">
      <c r="A27" s="2" t="s">
        <v>203</v>
      </c>
      <c r="B27" s="25" t="s">
        <v>204</v>
      </c>
      <c r="C27" s="52">
        <v>1</v>
      </c>
      <c r="D27" s="52">
        <v>1</v>
      </c>
      <c r="E27" s="52">
        <v>1</v>
      </c>
      <c r="F27" s="51" t="s">
        <v>28</v>
      </c>
      <c r="G27" s="55"/>
      <c r="H27" s="58"/>
    </row>
    <row r="28" spans="1:8" x14ac:dyDescent="0.3">
      <c r="A28" s="2" t="s">
        <v>205</v>
      </c>
      <c r="B28" s="22" t="s">
        <v>206</v>
      </c>
      <c r="C28" s="52">
        <v>1</v>
      </c>
      <c r="D28" s="52">
        <v>1</v>
      </c>
      <c r="E28" s="52">
        <v>1</v>
      </c>
      <c r="F28" s="51" t="s">
        <v>28</v>
      </c>
      <c r="G28" s="55"/>
      <c r="H28" s="58"/>
    </row>
    <row r="29" spans="1:8" ht="43.2" x14ac:dyDescent="0.3">
      <c r="A29" s="2" t="s">
        <v>207</v>
      </c>
      <c r="B29" s="22" t="s">
        <v>208</v>
      </c>
      <c r="C29" s="52"/>
      <c r="D29" s="52">
        <v>1</v>
      </c>
      <c r="E29" s="52">
        <v>1</v>
      </c>
      <c r="F29" s="51" t="s">
        <v>28</v>
      </c>
      <c r="G29" s="55"/>
      <c r="H29" s="58"/>
    </row>
    <row r="30" spans="1:8" ht="43.2" x14ac:dyDescent="0.3">
      <c r="A30" s="2" t="s">
        <v>209</v>
      </c>
      <c r="B30" s="22" t="s">
        <v>210</v>
      </c>
      <c r="C30" s="52">
        <v>1</v>
      </c>
      <c r="D30" s="52">
        <v>1</v>
      </c>
      <c r="E30" s="52">
        <v>1</v>
      </c>
      <c r="F30" s="51" t="s">
        <v>28</v>
      </c>
      <c r="G30" s="55"/>
      <c r="H30" s="58"/>
    </row>
    <row r="31" spans="1:8" x14ac:dyDescent="0.3">
      <c r="A31" s="2" t="s">
        <v>211</v>
      </c>
      <c r="B31" s="65" t="s">
        <v>212</v>
      </c>
      <c r="C31" s="52">
        <v>1</v>
      </c>
      <c r="D31" s="52">
        <v>1</v>
      </c>
      <c r="E31" s="52">
        <v>1</v>
      </c>
      <c r="F31" s="88" t="s">
        <v>28</v>
      </c>
      <c r="G31" s="55"/>
      <c r="H31" s="58"/>
    </row>
    <row r="32" spans="1:8" x14ac:dyDescent="0.3">
      <c r="A32" s="2" t="s">
        <v>213</v>
      </c>
      <c r="B32" s="65" t="s">
        <v>613</v>
      </c>
      <c r="C32" s="52">
        <v>1</v>
      </c>
      <c r="D32" s="52">
        <v>1</v>
      </c>
      <c r="E32" s="52">
        <v>1</v>
      </c>
      <c r="F32" s="88" t="s">
        <v>28</v>
      </c>
      <c r="G32" s="55"/>
      <c r="H32" s="58"/>
    </row>
    <row r="33" spans="1:8" x14ac:dyDescent="0.3">
      <c r="A33" s="2" t="s">
        <v>214</v>
      </c>
      <c r="B33" s="95" t="s">
        <v>614</v>
      </c>
      <c r="C33" s="52">
        <v>1</v>
      </c>
      <c r="D33" s="52">
        <v>1</v>
      </c>
      <c r="E33" s="52">
        <v>1</v>
      </c>
      <c r="F33" s="96" t="s">
        <v>68</v>
      </c>
      <c r="G33" s="72"/>
      <c r="H33" s="73"/>
    </row>
    <row r="34" spans="1:8" s="3" customFormat="1" ht="57.6" x14ac:dyDescent="0.3">
      <c r="A34" s="2" t="s">
        <v>216</v>
      </c>
      <c r="B34" s="75" t="s">
        <v>215</v>
      </c>
      <c r="C34" s="52"/>
      <c r="D34" s="52">
        <v>1</v>
      </c>
      <c r="E34" s="52">
        <v>1</v>
      </c>
      <c r="F34" s="71" t="s">
        <v>68</v>
      </c>
      <c r="G34" s="72"/>
      <c r="H34" s="73"/>
    </row>
    <row r="35" spans="1:8" s="3" customFormat="1" ht="43.2" x14ac:dyDescent="0.3">
      <c r="A35" s="2" t="s">
        <v>218</v>
      </c>
      <c r="B35" s="1" t="s">
        <v>217</v>
      </c>
      <c r="C35" s="52">
        <v>1</v>
      </c>
      <c r="D35" s="52">
        <v>1</v>
      </c>
      <c r="E35" s="52">
        <v>1</v>
      </c>
      <c r="F35" s="51" t="s">
        <v>28</v>
      </c>
      <c r="G35" s="55"/>
      <c r="H35" s="58"/>
    </row>
    <row r="36" spans="1:8" ht="129.6" x14ac:dyDescent="0.3">
      <c r="A36" s="2" t="s">
        <v>220</v>
      </c>
      <c r="B36" s="1" t="s">
        <v>219</v>
      </c>
      <c r="C36" s="52">
        <v>1</v>
      </c>
      <c r="D36" s="52">
        <v>1</v>
      </c>
      <c r="E36" s="52">
        <v>1</v>
      </c>
      <c r="F36" s="51" t="s">
        <v>28</v>
      </c>
      <c r="G36" s="55"/>
      <c r="H36" s="58"/>
    </row>
    <row r="37" spans="1:8" s="3" customFormat="1" ht="28.8" x14ac:dyDescent="0.3">
      <c r="A37" s="2" t="s">
        <v>222</v>
      </c>
      <c r="B37" s="1" t="s">
        <v>221</v>
      </c>
      <c r="C37" s="52">
        <v>1</v>
      </c>
      <c r="D37" s="52">
        <v>1</v>
      </c>
      <c r="E37" s="52">
        <v>1</v>
      </c>
      <c r="F37" s="51" t="s">
        <v>68</v>
      </c>
      <c r="G37" s="55"/>
      <c r="H37" s="58"/>
    </row>
    <row r="38" spans="1:8" ht="72" x14ac:dyDescent="0.3">
      <c r="A38" s="2" t="s">
        <v>224</v>
      </c>
      <c r="B38" s="1" t="s">
        <v>223</v>
      </c>
      <c r="C38" s="52">
        <v>1</v>
      </c>
      <c r="D38" s="52">
        <v>1</v>
      </c>
      <c r="E38" s="52">
        <v>1</v>
      </c>
      <c r="F38" s="88" t="s">
        <v>28</v>
      </c>
      <c r="G38" s="55"/>
      <c r="H38" s="58"/>
    </row>
    <row r="39" spans="1:8" ht="28.8" x14ac:dyDescent="0.3">
      <c r="A39" s="2" t="s">
        <v>226</v>
      </c>
      <c r="B39" s="1" t="s">
        <v>225</v>
      </c>
      <c r="C39" s="52">
        <v>1</v>
      </c>
      <c r="D39" s="52">
        <v>1</v>
      </c>
      <c r="E39" s="52">
        <v>1</v>
      </c>
      <c r="F39" s="88" t="s">
        <v>28</v>
      </c>
      <c r="G39" s="55"/>
      <c r="H39" s="58"/>
    </row>
    <row r="40" spans="1:8" s="3" customFormat="1" ht="28.8" x14ac:dyDescent="0.3">
      <c r="A40" s="2" t="s">
        <v>228</v>
      </c>
      <c r="B40" s="1" t="s">
        <v>227</v>
      </c>
      <c r="C40" s="52">
        <v>1</v>
      </c>
      <c r="D40" s="52">
        <v>1</v>
      </c>
      <c r="E40" s="52">
        <v>1</v>
      </c>
      <c r="F40" s="87" t="s">
        <v>28</v>
      </c>
      <c r="G40" s="55"/>
      <c r="H40" s="4"/>
    </row>
    <row r="41" spans="1:8" ht="43.2" x14ac:dyDescent="0.3">
      <c r="A41" s="2" t="s">
        <v>230</v>
      </c>
      <c r="B41" s="1" t="s">
        <v>229</v>
      </c>
      <c r="C41" s="52">
        <v>1</v>
      </c>
      <c r="D41" s="52">
        <v>1</v>
      </c>
      <c r="E41" s="52">
        <v>1</v>
      </c>
      <c r="F41" s="88" t="s">
        <v>28</v>
      </c>
      <c r="G41" s="55"/>
      <c r="H41" s="58"/>
    </row>
    <row r="42" spans="1:8" ht="28.8" x14ac:dyDescent="0.3">
      <c r="A42" s="2" t="s">
        <v>232</v>
      </c>
      <c r="B42" s="1" t="s">
        <v>231</v>
      </c>
      <c r="C42" s="52">
        <v>1</v>
      </c>
      <c r="D42" s="52">
        <v>1</v>
      </c>
      <c r="E42" s="52">
        <v>1</v>
      </c>
      <c r="F42" s="88" t="s">
        <v>28</v>
      </c>
      <c r="G42" s="55"/>
      <c r="H42" s="58"/>
    </row>
    <row r="43" spans="1:8" x14ac:dyDescent="0.3">
      <c r="A43" s="2" t="s">
        <v>234</v>
      </c>
      <c r="B43" s="1" t="s">
        <v>233</v>
      </c>
      <c r="C43" s="52">
        <v>1</v>
      </c>
      <c r="D43" s="52">
        <v>1</v>
      </c>
      <c r="E43" s="52">
        <v>1</v>
      </c>
      <c r="F43" s="88" t="s">
        <v>68</v>
      </c>
      <c r="G43" s="55"/>
      <c r="H43" s="58"/>
    </row>
    <row r="44" spans="1:8" ht="43.2" x14ac:dyDescent="0.3">
      <c r="A44" s="2" t="s">
        <v>236</v>
      </c>
      <c r="B44" s="1" t="s">
        <v>235</v>
      </c>
      <c r="C44" s="52">
        <v>1</v>
      </c>
      <c r="D44" s="52">
        <v>1</v>
      </c>
      <c r="E44" s="52">
        <v>1</v>
      </c>
      <c r="F44" s="88" t="s">
        <v>28</v>
      </c>
      <c r="G44" s="55"/>
      <c r="H44" s="58"/>
    </row>
    <row r="45" spans="1:8" ht="28.8" x14ac:dyDescent="0.3">
      <c r="A45" s="2" t="s">
        <v>238</v>
      </c>
      <c r="B45" s="1" t="s">
        <v>237</v>
      </c>
      <c r="C45" s="52">
        <v>1</v>
      </c>
      <c r="D45" s="52">
        <v>1</v>
      </c>
      <c r="E45" s="52">
        <v>1</v>
      </c>
      <c r="F45" s="88" t="s">
        <v>28</v>
      </c>
      <c r="G45" s="55"/>
      <c r="H45" s="58"/>
    </row>
    <row r="46" spans="1:8" x14ac:dyDescent="0.3">
      <c r="A46" s="2" t="s">
        <v>240</v>
      </c>
      <c r="B46" s="1" t="s">
        <v>239</v>
      </c>
      <c r="C46" s="52">
        <v>1</v>
      </c>
      <c r="D46" s="52">
        <v>1</v>
      </c>
      <c r="E46" s="52">
        <v>1</v>
      </c>
      <c r="F46" s="88" t="s">
        <v>68</v>
      </c>
      <c r="G46" s="55"/>
      <c r="H46" s="58"/>
    </row>
    <row r="47" spans="1:8" ht="28.8" x14ac:dyDescent="0.3">
      <c r="A47" s="2" t="s">
        <v>242</v>
      </c>
      <c r="B47" s="1" t="s">
        <v>241</v>
      </c>
      <c r="C47" s="52">
        <v>1</v>
      </c>
      <c r="D47" s="52">
        <v>1</v>
      </c>
      <c r="E47" s="52">
        <v>1</v>
      </c>
      <c r="F47" s="88" t="s">
        <v>28</v>
      </c>
      <c r="G47" s="55"/>
      <c r="H47" s="58"/>
    </row>
    <row r="48" spans="1:8" s="3" customFormat="1" ht="28.8" x14ac:dyDescent="0.3">
      <c r="A48" s="2" t="s">
        <v>244</v>
      </c>
      <c r="B48" s="25" t="s">
        <v>243</v>
      </c>
      <c r="C48" s="52">
        <v>1</v>
      </c>
      <c r="D48" s="52">
        <v>1</v>
      </c>
      <c r="E48" s="52">
        <v>1</v>
      </c>
      <c r="F48" s="51" t="s">
        <v>28</v>
      </c>
      <c r="G48" s="55"/>
      <c r="H48" s="25"/>
    </row>
    <row r="49" spans="1:8" s="3" customFormat="1" ht="28.8" x14ac:dyDescent="0.3">
      <c r="A49" s="2" t="s">
        <v>612</v>
      </c>
      <c r="B49" s="25" t="s">
        <v>245</v>
      </c>
      <c r="C49" s="52">
        <v>1</v>
      </c>
      <c r="D49" s="52">
        <v>1</v>
      </c>
      <c r="E49" s="52">
        <v>1</v>
      </c>
      <c r="F49" s="51" t="s">
        <v>28</v>
      </c>
      <c r="G49" s="55"/>
      <c r="H49" s="25"/>
    </row>
  </sheetData>
  <autoFilter ref="A7:H44" xr:uid="{B4DF0D06-10BA-4FF0-ADE4-C2CB780DDA88}"/>
  <mergeCells count="4">
    <mergeCell ref="A2:G2"/>
    <mergeCell ref="A3:G3"/>
    <mergeCell ref="A4:G4"/>
    <mergeCell ref="C6:E6"/>
  </mergeCells>
  <phoneticPr fontId="8" type="noConversion"/>
  <dataValidations count="1">
    <dataValidation type="list" allowBlank="1" showInputMessage="1" showErrorMessage="1" sqref="G7:G1048576" xr:uid="{9B14DD51-83B8-40C4-9730-9469FBF982EA}">
      <formula1>"Ja,Nee"</formula1>
    </dataValidation>
  </dataValidations>
  <hyperlinks>
    <hyperlink ref="A4" location="Totaaloverzicht!A1" display="NR" xr:uid="{5F38C083-432D-4BEC-A5AF-989525CE6494}"/>
    <hyperlink ref="A3:G3" location="Inhoudsopgave!A1" display="Naar Inhoudsopgave" xr:uid="{98E9DF7B-E1F3-43D8-BE32-78C3665C9567}"/>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4CBF2-ABD7-416B-8944-6CD2CC570E49}">
  <sheetPr codeName="Blad6">
    <tabColor theme="5" tint="-0.249977111117893"/>
  </sheetPr>
  <dimension ref="A2:H33"/>
  <sheetViews>
    <sheetView zoomScaleNormal="100" workbookViewId="0">
      <pane ySplit="7" topLeftCell="A8" activePane="bottomLeft" state="frozen"/>
      <selection activeCell="G7" sqref="G7:I7"/>
      <selection pane="bottomLeft"/>
    </sheetView>
  </sheetViews>
  <sheetFormatPr defaultColWidth="9" defaultRowHeight="14.4" x14ac:dyDescent="0.3"/>
  <cols>
    <col min="1" max="1" width="4.5546875" style="3" bestFit="1" customWidth="1"/>
    <col min="2" max="2" width="80.33203125" style="5" bestFit="1" customWidth="1"/>
    <col min="3" max="3" width="13" style="81" bestFit="1" customWidth="1"/>
    <col min="4" max="4" width="12" style="81" bestFit="1" customWidth="1"/>
    <col min="5" max="5" width="9.44140625" style="81" bestFit="1" customWidth="1"/>
    <col min="6" max="6" width="11.109375" style="50" bestFit="1" customWidth="1"/>
    <col min="7" max="7" width="7.6640625" style="56" bestFit="1" customWidth="1"/>
    <col min="8" max="8" width="10.33203125" style="59" bestFit="1" customWidth="1"/>
    <col min="9" max="9" width="6.5546875" style="3" customWidth="1"/>
    <col min="10" max="16384" width="9" style="3"/>
  </cols>
  <sheetData>
    <row r="2" spans="1:8" ht="28.8" x14ac:dyDescent="0.3">
      <c r="A2" s="101" t="s">
        <v>246</v>
      </c>
      <c r="B2" s="102"/>
      <c r="C2" s="102"/>
      <c r="D2" s="102"/>
      <c r="E2" s="102"/>
      <c r="F2" s="102"/>
      <c r="G2" s="102"/>
      <c r="H2" s="103"/>
    </row>
    <row r="3" spans="1:8" x14ac:dyDescent="0.3">
      <c r="A3" s="107" t="s">
        <v>19</v>
      </c>
      <c r="B3" s="108"/>
      <c r="C3" s="108"/>
      <c r="D3" s="108"/>
      <c r="E3" s="108"/>
      <c r="F3" s="108"/>
      <c r="G3" s="108"/>
      <c r="H3" s="109"/>
    </row>
    <row r="4" spans="1:8" x14ac:dyDescent="0.3">
      <c r="A4" s="104" t="s">
        <v>20</v>
      </c>
      <c r="B4" s="105"/>
      <c r="C4" s="105"/>
      <c r="D4" s="105"/>
      <c r="E4" s="105"/>
      <c r="F4" s="105"/>
      <c r="G4" s="105"/>
      <c r="H4" s="106"/>
    </row>
    <row r="5" spans="1:8" x14ac:dyDescent="0.3">
      <c r="A5" s="66"/>
      <c r="B5" s="66"/>
      <c r="C5" s="82"/>
      <c r="D5" s="82"/>
      <c r="E5" s="82"/>
      <c r="F5" s="66"/>
      <c r="G5" s="66"/>
      <c r="H5" s="66"/>
    </row>
    <row r="6" spans="1:8" x14ac:dyDescent="0.3">
      <c r="A6" s="66"/>
      <c r="B6" s="66"/>
      <c r="C6" s="110" t="s">
        <v>98</v>
      </c>
      <c r="D6" s="110"/>
      <c r="E6" s="110"/>
      <c r="F6" s="66"/>
      <c r="G6" s="66"/>
      <c r="H6" s="66"/>
    </row>
    <row r="7" spans="1:8" ht="27.6" x14ac:dyDescent="0.3">
      <c r="A7" s="76" t="s">
        <v>21</v>
      </c>
      <c r="B7" s="76" t="s">
        <v>22</v>
      </c>
      <c r="C7" s="89" t="s">
        <v>99</v>
      </c>
      <c r="D7" s="89" t="s">
        <v>100</v>
      </c>
      <c r="E7" s="89" t="s">
        <v>101</v>
      </c>
      <c r="F7" s="77" t="s">
        <v>23</v>
      </c>
      <c r="G7" s="78" t="s">
        <v>24</v>
      </c>
      <c r="H7" s="79" t="s">
        <v>25</v>
      </c>
    </row>
    <row r="8" spans="1:8" ht="72" x14ac:dyDescent="0.3">
      <c r="A8" s="25" t="s">
        <v>247</v>
      </c>
      <c r="B8" s="25" t="s">
        <v>248</v>
      </c>
      <c r="C8" s="52"/>
      <c r="D8" s="52">
        <v>1</v>
      </c>
      <c r="E8" s="52">
        <v>1</v>
      </c>
      <c r="F8" s="51" t="s">
        <v>68</v>
      </c>
      <c r="G8" s="55"/>
      <c r="H8" s="25"/>
    </row>
    <row r="9" spans="1:8" ht="57.6" x14ac:dyDescent="0.3">
      <c r="A9" s="25" t="s">
        <v>249</v>
      </c>
      <c r="B9" s="25" t="s">
        <v>250</v>
      </c>
      <c r="C9" s="52"/>
      <c r="D9" s="52">
        <v>1</v>
      </c>
      <c r="E9" s="52">
        <v>1</v>
      </c>
      <c r="F9" s="51" t="s">
        <v>68</v>
      </c>
      <c r="G9" s="55"/>
      <c r="H9" s="25"/>
    </row>
    <row r="10" spans="1:8" ht="28.8" x14ac:dyDescent="0.3">
      <c r="A10" s="25" t="s">
        <v>251</v>
      </c>
      <c r="B10" s="25" t="s">
        <v>252</v>
      </c>
      <c r="C10" s="52"/>
      <c r="D10" s="52">
        <v>1</v>
      </c>
      <c r="E10" s="52">
        <v>1</v>
      </c>
      <c r="F10" s="51" t="s">
        <v>28</v>
      </c>
      <c r="G10" s="55"/>
      <c r="H10" s="25"/>
    </row>
    <row r="11" spans="1:8" ht="43.2" x14ac:dyDescent="0.3">
      <c r="A11" s="25" t="s">
        <v>253</v>
      </c>
      <c r="B11" s="25" t="s">
        <v>254</v>
      </c>
      <c r="C11" s="52"/>
      <c r="D11" s="52">
        <v>1</v>
      </c>
      <c r="E11" s="52">
        <v>1</v>
      </c>
      <c r="F11" s="51" t="s">
        <v>68</v>
      </c>
      <c r="G11" s="55"/>
      <c r="H11" s="25"/>
    </row>
    <row r="12" spans="1:8" ht="28.8" x14ac:dyDescent="0.3">
      <c r="A12" s="25" t="s">
        <v>255</v>
      </c>
      <c r="B12" s="25" t="s">
        <v>256</v>
      </c>
      <c r="C12" s="52"/>
      <c r="D12" s="52">
        <v>1</v>
      </c>
      <c r="E12" s="52">
        <v>1</v>
      </c>
      <c r="F12" s="51" t="s">
        <v>68</v>
      </c>
      <c r="G12" s="55"/>
      <c r="H12" s="25"/>
    </row>
    <row r="13" spans="1:8" ht="28.8" x14ac:dyDescent="0.3">
      <c r="A13" s="25" t="s">
        <v>257</v>
      </c>
      <c r="B13" s="25" t="s">
        <v>258</v>
      </c>
      <c r="C13" s="52"/>
      <c r="D13" s="52">
        <v>1</v>
      </c>
      <c r="E13" s="52">
        <v>1</v>
      </c>
      <c r="F13" s="51" t="s">
        <v>28</v>
      </c>
      <c r="G13" s="55"/>
      <c r="H13" s="25"/>
    </row>
    <row r="14" spans="1:8" ht="28.8" x14ac:dyDescent="0.3">
      <c r="A14" s="25" t="s">
        <v>259</v>
      </c>
      <c r="B14" s="25" t="s">
        <v>260</v>
      </c>
      <c r="C14" s="52"/>
      <c r="D14" s="52">
        <v>1</v>
      </c>
      <c r="E14" s="52">
        <v>1</v>
      </c>
      <c r="F14" s="51" t="s">
        <v>28</v>
      </c>
      <c r="G14" s="55"/>
      <c r="H14" s="25"/>
    </row>
    <row r="15" spans="1:8" ht="57.6" x14ac:dyDescent="0.3">
      <c r="A15" s="25" t="s">
        <v>261</v>
      </c>
      <c r="B15" s="25" t="s">
        <v>262</v>
      </c>
      <c r="C15" s="52">
        <v>1</v>
      </c>
      <c r="D15" s="52">
        <v>1</v>
      </c>
      <c r="E15" s="52">
        <v>1</v>
      </c>
      <c r="F15" s="51" t="s">
        <v>28</v>
      </c>
      <c r="G15" s="55"/>
      <c r="H15" s="25"/>
    </row>
    <row r="16" spans="1:8" ht="28.8" x14ac:dyDescent="0.3">
      <c r="A16" s="25" t="s">
        <v>263</v>
      </c>
      <c r="B16" s="25" t="s">
        <v>264</v>
      </c>
      <c r="C16" s="52">
        <v>1</v>
      </c>
      <c r="D16" s="52">
        <v>1</v>
      </c>
      <c r="E16" s="52">
        <v>1</v>
      </c>
      <c r="F16" s="51" t="s">
        <v>28</v>
      </c>
      <c r="G16" s="55"/>
      <c r="H16" s="25"/>
    </row>
    <row r="17" spans="1:8" ht="28.8" x14ac:dyDescent="0.3">
      <c r="A17" s="25" t="s">
        <v>265</v>
      </c>
      <c r="B17" s="25" t="s">
        <v>266</v>
      </c>
      <c r="C17" s="52"/>
      <c r="D17" s="52">
        <v>1</v>
      </c>
      <c r="E17" s="52">
        <v>1</v>
      </c>
      <c r="F17" s="51" t="s">
        <v>28</v>
      </c>
      <c r="G17" s="55"/>
      <c r="H17" s="25"/>
    </row>
    <row r="18" spans="1:8" ht="86.4" x14ac:dyDescent="0.3">
      <c r="A18" s="25" t="s">
        <v>267</v>
      </c>
      <c r="B18" s="25" t="s">
        <v>268</v>
      </c>
      <c r="C18" s="52"/>
      <c r="D18" s="52">
        <v>1</v>
      </c>
      <c r="E18" s="52">
        <v>1</v>
      </c>
      <c r="F18" s="51" t="s">
        <v>28</v>
      </c>
      <c r="G18" s="55"/>
      <c r="H18" s="25"/>
    </row>
    <row r="19" spans="1:8" ht="43.2" x14ac:dyDescent="0.3">
      <c r="A19" s="25" t="s">
        <v>269</v>
      </c>
      <c r="B19" s="25" t="s">
        <v>270</v>
      </c>
      <c r="C19" s="52"/>
      <c r="D19" s="52">
        <v>1</v>
      </c>
      <c r="E19" s="52">
        <v>1</v>
      </c>
      <c r="F19" s="51" t="s">
        <v>28</v>
      </c>
      <c r="G19" s="55"/>
      <c r="H19" s="25"/>
    </row>
    <row r="20" spans="1:8" ht="28.8" x14ac:dyDescent="0.3">
      <c r="A20" s="25" t="s">
        <v>271</v>
      </c>
      <c r="B20" s="25" t="s">
        <v>272</v>
      </c>
      <c r="C20" s="52"/>
      <c r="D20" s="52">
        <v>1</v>
      </c>
      <c r="E20" s="52">
        <v>1</v>
      </c>
      <c r="F20" s="51" t="s">
        <v>28</v>
      </c>
      <c r="G20" s="55"/>
      <c r="H20" s="25"/>
    </row>
    <row r="21" spans="1:8" ht="86.4" x14ac:dyDescent="0.3">
      <c r="A21" s="25" t="s">
        <v>273</v>
      </c>
      <c r="B21" s="25" t="s">
        <v>274</v>
      </c>
      <c r="C21" s="52"/>
      <c r="D21" s="52">
        <v>1</v>
      </c>
      <c r="E21" s="52">
        <v>1</v>
      </c>
      <c r="F21" s="51" t="s">
        <v>28</v>
      </c>
      <c r="G21" s="55"/>
      <c r="H21" s="25"/>
    </row>
    <row r="22" spans="1:8" ht="43.2" x14ac:dyDescent="0.3">
      <c r="A22" s="25" t="s">
        <v>275</v>
      </c>
      <c r="B22" s="25" t="s">
        <v>276</v>
      </c>
      <c r="C22" s="52"/>
      <c r="D22" s="52">
        <v>1</v>
      </c>
      <c r="E22" s="52">
        <v>1</v>
      </c>
      <c r="F22" s="51" t="s">
        <v>28</v>
      </c>
      <c r="G22" s="55"/>
      <c r="H22" s="25"/>
    </row>
    <row r="23" spans="1:8" ht="43.2" x14ac:dyDescent="0.3">
      <c r="A23" s="25" t="s">
        <v>277</v>
      </c>
      <c r="B23" s="25" t="s">
        <v>278</v>
      </c>
      <c r="C23" s="52"/>
      <c r="D23" s="52">
        <v>1</v>
      </c>
      <c r="E23" s="52">
        <v>1</v>
      </c>
      <c r="F23" s="51" t="s">
        <v>28</v>
      </c>
      <c r="G23" s="55"/>
      <c r="H23" s="25"/>
    </row>
    <row r="24" spans="1:8" ht="28.8" x14ac:dyDescent="0.3">
      <c r="A24" s="25" t="s">
        <v>279</v>
      </c>
      <c r="B24" s="25" t="s">
        <v>280</v>
      </c>
      <c r="C24" s="52"/>
      <c r="D24" s="52">
        <v>1</v>
      </c>
      <c r="E24" s="52">
        <v>1</v>
      </c>
      <c r="F24" s="51" t="s">
        <v>28</v>
      </c>
      <c r="G24" s="55"/>
      <c r="H24" s="25"/>
    </row>
    <row r="25" spans="1:8" ht="28.8" x14ac:dyDescent="0.3">
      <c r="A25" s="25" t="s">
        <v>281</v>
      </c>
      <c r="B25" s="25" t="s">
        <v>282</v>
      </c>
      <c r="C25" s="52"/>
      <c r="D25" s="52">
        <v>1</v>
      </c>
      <c r="E25" s="52">
        <v>1</v>
      </c>
      <c r="F25" s="51" t="s">
        <v>28</v>
      </c>
      <c r="G25" s="55"/>
      <c r="H25" s="25"/>
    </row>
    <row r="26" spans="1:8" ht="43.2" x14ac:dyDescent="0.3">
      <c r="A26" s="25" t="s">
        <v>283</v>
      </c>
      <c r="B26" s="25" t="s">
        <v>284</v>
      </c>
      <c r="C26" s="52"/>
      <c r="D26" s="52">
        <v>1</v>
      </c>
      <c r="E26" s="52">
        <v>1</v>
      </c>
      <c r="F26" s="51" t="s">
        <v>28</v>
      </c>
      <c r="G26" s="55"/>
      <c r="H26" s="25"/>
    </row>
    <row r="27" spans="1:8" ht="28.8" x14ac:dyDescent="0.3">
      <c r="A27" s="25" t="s">
        <v>285</v>
      </c>
      <c r="B27" s="25" t="s">
        <v>286</v>
      </c>
      <c r="C27" s="52"/>
      <c r="D27" s="52">
        <v>1</v>
      </c>
      <c r="E27" s="52">
        <v>1</v>
      </c>
      <c r="F27" s="51" t="s">
        <v>28</v>
      </c>
      <c r="G27" s="55"/>
      <c r="H27" s="25"/>
    </row>
    <row r="28" spans="1:8" ht="72" x14ac:dyDescent="0.3">
      <c r="A28" s="25" t="s">
        <v>287</v>
      </c>
      <c r="B28" s="25" t="s">
        <v>288</v>
      </c>
      <c r="C28" s="52"/>
      <c r="D28" s="52">
        <v>1</v>
      </c>
      <c r="E28" s="52">
        <v>1</v>
      </c>
      <c r="F28" s="51" t="s">
        <v>68</v>
      </c>
      <c r="G28" s="55"/>
      <c r="H28" s="25"/>
    </row>
    <row r="29" spans="1:8" ht="72" x14ac:dyDescent="0.3">
      <c r="A29" s="25" t="s">
        <v>289</v>
      </c>
      <c r="B29" s="25" t="s">
        <v>290</v>
      </c>
      <c r="C29" s="52"/>
      <c r="D29" s="52">
        <v>1</v>
      </c>
      <c r="E29" s="52">
        <v>1</v>
      </c>
      <c r="F29" s="51" t="s">
        <v>28</v>
      </c>
      <c r="G29" s="55"/>
      <c r="H29" s="25"/>
    </row>
    <row r="30" spans="1:8" ht="57.6" x14ac:dyDescent="0.3">
      <c r="A30" s="25" t="s">
        <v>291</v>
      </c>
      <c r="B30" s="25" t="s">
        <v>292</v>
      </c>
      <c r="C30" s="52"/>
      <c r="D30" s="52">
        <v>1</v>
      </c>
      <c r="E30" s="52">
        <v>1</v>
      </c>
      <c r="F30" s="51" t="s">
        <v>28</v>
      </c>
      <c r="G30" s="55"/>
      <c r="H30" s="25"/>
    </row>
    <row r="31" spans="1:8" ht="43.2" x14ac:dyDescent="0.3">
      <c r="A31" s="25" t="s">
        <v>293</v>
      </c>
      <c r="B31" s="25" t="s">
        <v>294</v>
      </c>
      <c r="C31" s="52"/>
      <c r="D31" s="52">
        <v>1</v>
      </c>
      <c r="E31" s="52">
        <v>1</v>
      </c>
      <c r="F31" s="51" t="s">
        <v>28</v>
      </c>
      <c r="G31" s="55"/>
      <c r="H31" s="25"/>
    </row>
    <row r="32" spans="1:8" ht="72" x14ac:dyDescent="0.3">
      <c r="A32" s="25" t="s">
        <v>295</v>
      </c>
      <c r="B32" s="25" t="s">
        <v>296</v>
      </c>
      <c r="C32" s="52"/>
      <c r="D32" s="52">
        <v>1</v>
      </c>
      <c r="E32" s="52">
        <v>1</v>
      </c>
      <c r="F32" s="51" t="s">
        <v>68</v>
      </c>
      <c r="G32" s="55"/>
      <c r="H32" s="25"/>
    </row>
    <row r="33" spans="1:8" ht="72" x14ac:dyDescent="0.3">
      <c r="A33" s="25" t="s">
        <v>297</v>
      </c>
      <c r="B33" s="25" t="s">
        <v>298</v>
      </c>
      <c r="C33" s="52"/>
      <c r="D33" s="52">
        <v>1</v>
      </c>
      <c r="E33" s="52">
        <v>1</v>
      </c>
      <c r="F33" s="51" t="s">
        <v>28</v>
      </c>
      <c r="G33" s="55"/>
      <c r="H33" s="25"/>
    </row>
  </sheetData>
  <autoFilter ref="B7:F33" xr:uid="{0304C592-5A99-48FF-89BB-A200B8376193}"/>
  <mergeCells count="4">
    <mergeCell ref="A2:H2"/>
    <mergeCell ref="A3:H3"/>
    <mergeCell ref="A4:H4"/>
    <mergeCell ref="C6:E6"/>
  </mergeCells>
  <phoneticPr fontId="8" type="noConversion"/>
  <dataValidations count="1">
    <dataValidation type="list" allowBlank="1" showInputMessage="1" showErrorMessage="1" sqref="G7:G1048576" xr:uid="{511B37B6-3778-4C69-9963-8C189BB41A46}">
      <formula1>"Ja,Nee"</formula1>
    </dataValidation>
  </dataValidations>
  <hyperlinks>
    <hyperlink ref="A4" location="Totaaloverzicht!A1" display="NR" xr:uid="{DED34826-FE88-4556-A77F-F0A525DE87D0}"/>
    <hyperlink ref="A3:H3" location="Inhoudsopgave!A1" display="Naar Inhoudsopgave" xr:uid="{239F2C4C-EA1A-4A66-94DF-BE131B2D4FD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C3D34-A63B-4F1F-972C-2A77A47CF773}">
  <sheetPr>
    <tabColor theme="5" tint="-0.249977111117893"/>
  </sheetPr>
  <dimension ref="A2:I40"/>
  <sheetViews>
    <sheetView zoomScaleNormal="100" workbookViewId="0">
      <pane ySplit="7" topLeftCell="A8" activePane="bottomLeft" state="frozen"/>
      <selection activeCell="G7" sqref="G7:I7"/>
      <selection pane="bottomLeft"/>
    </sheetView>
  </sheetViews>
  <sheetFormatPr defaultColWidth="9" defaultRowHeight="14.4" x14ac:dyDescent="0.3"/>
  <cols>
    <col min="1" max="1" width="8.6640625" style="3" customWidth="1"/>
    <col min="2" max="2" width="80.33203125" style="27" customWidth="1"/>
    <col min="3" max="3" width="13" style="83" bestFit="1" customWidth="1"/>
    <col min="4" max="4" width="12" style="83" bestFit="1" customWidth="1"/>
    <col min="5" max="5" width="9.44140625" style="83" bestFit="1" customWidth="1"/>
    <col min="6" max="6" width="9" style="53" customWidth="1"/>
    <col min="7" max="7" width="9" style="56" customWidth="1"/>
    <col min="8" max="8" width="40.6640625" style="59" customWidth="1"/>
    <col min="9" max="9" width="6.5546875" style="3" customWidth="1"/>
    <col min="10" max="16384" width="9" style="3"/>
  </cols>
  <sheetData>
    <row r="2" spans="1:8" ht="28.8" x14ac:dyDescent="0.3">
      <c r="A2" s="101" t="s">
        <v>299</v>
      </c>
      <c r="B2" s="102"/>
      <c r="C2" s="102"/>
      <c r="D2" s="102"/>
      <c r="E2" s="102"/>
      <c r="F2" s="102"/>
      <c r="G2" s="102"/>
      <c r="H2" s="103"/>
    </row>
    <row r="3" spans="1:8" x14ac:dyDescent="0.3">
      <c r="A3" s="107" t="s">
        <v>19</v>
      </c>
      <c r="B3" s="108"/>
      <c r="C3" s="108"/>
      <c r="D3" s="108"/>
      <c r="E3" s="108"/>
      <c r="F3" s="108"/>
      <c r="G3" s="108"/>
      <c r="H3" s="109"/>
    </row>
    <row r="4" spans="1:8" x14ac:dyDescent="0.3">
      <c r="A4" s="104" t="s">
        <v>20</v>
      </c>
      <c r="B4" s="105"/>
      <c r="C4" s="105"/>
      <c r="D4" s="105"/>
      <c r="E4" s="105"/>
      <c r="F4" s="105"/>
      <c r="G4" s="105"/>
      <c r="H4" s="106"/>
    </row>
    <row r="5" spans="1:8" x14ac:dyDescent="0.3">
      <c r="A5" s="66"/>
      <c r="B5" s="66"/>
      <c r="C5" s="82"/>
      <c r="D5" s="82"/>
      <c r="E5" s="82"/>
      <c r="F5" s="66"/>
      <c r="G5" s="66"/>
      <c r="H5" s="66"/>
    </row>
    <row r="6" spans="1:8" x14ac:dyDescent="0.3">
      <c r="A6" s="66"/>
      <c r="B6" s="66"/>
      <c r="C6" s="110" t="s">
        <v>98</v>
      </c>
      <c r="D6" s="110"/>
      <c r="E6" s="110"/>
      <c r="F6" s="66"/>
      <c r="G6" s="66"/>
      <c r="H6" s="66"/>
    </row>
    <row r="7" spans="1:8" ht="27.6" x14ac:dyDescent="0.3">
      <c r="A7" s="76" t="s">
        <v>21</v>
      </c>
      <c r="B7" s="76" t="s">
        <v>22</v>
      </c>
      <c r="C7" s="89" t="s">
        <v>99</v>
      </c>
      <c r="D7" s="89" t="s">
        <v>100</v>
      </c>
      <c r="E7" s="89" t="s">
        <v>101</v>
      </c>
      <c r="F7" s="77" t="s">
        <v>23</v>
      </c>
      <c r="G7" s="78" t="s">
        <v>24</v>
      </c>
      <c r="H7" s="79" t="s">
        <v>25</v>
      </c>
    </row>
    <row r="8" spans="1:8" ht="22.8" x14ac:dyDescent="0.3">
      <c r="A8" s="4" t="s">
        <v>300</v>
      </c>
      <c r="B8" s="65" t="s">
        <v>301</v>
      </c>
      <c r="C8" s="52">
        <v>1</v>
      </c>
      <c r="D8" s="52">
        <v>1</v>
      </c>
      <c r="E8" s="52">
        <v>1</v>
      </c>
      <c r="F8" s="88" t="s">
        <v>28</v>
      </c>
      <c r="G8" s="55"/>
      <c r="H8" s="58"/>
    </row>
    <row r="9" spans="1:8" x14ac:dyDescent="0.3">
      <c r="A9" s="4" t="s">
        <v>302</v>
      </c>
      <c r="B9" s="65" t="s">
        <v>303</v>
      </c>
      <c r="C9" s="52">
        <v>1</v>
      </c>
      <c r="D9" s="52">
        <v>1</v>
      </c>
      <c r="E9" s="52">
        <v>1</v>
      </c>
      <c r="F9" s="88" t="s">
        <v>28</v>
      </c>
      <c r="G9" s="55"/>
      <c r="H9" s="58"/>
    </row>
    <row r="10" spans="1:8" ht="34.200000000000003" x14ac:dyDescent="0.3">
      <c r="A10" s="4" t="s">
        <v>304</v>
      </c>
      <c r="B10" s="65" t="s">
        <v>305</v>
      </c>
      <c r="C10" s="52">
        <v>1</v>
      </c>
      <c r="D10" s="52">
        <v>1</v>
      </c>
      <c r="E10" s="52">
        <v>1</v>
      </c>
      <c r="F10" s="88" t="s">
        <v>28</v>
      </c>
      <c r="G10" s="55"/>
      <c r="H10" s="58"/>
    </row>
    <row r="11" spans="1:8" s="7" customFormat="1" ht="22.8" x14ac:dyDescent="0.3">
      <c r="A11" s="4" t="s">
        <v>306</v>
      </c>
      <c r="B11" s="65" t="s">
        <v>307</v>
      </c>
      <c r="C11" s="52">
        <v>1</v>
      </c>
      <c r="D11" s="52">
        <v>1</v>
      </c>
      <c r="E11" s="52">
        <v>1</v>
      </c>
      <c r="F11" s="88" t="s">
        <v>28</v>
      </c>
      <c r="G11" s="55"/>
      <c r="H11" s="61"/>
    </row>
    <row r="12" spans="1:8" x14ac:dyDescent="0.3">
      <c r="A12" s="4" t="s">
        <v>308</v>
      </c>
      <c r="B12" s="65" t="s">
        <v>309</v>
      </c>
      <c r="C12" s="52">
        <v>1</v>
      </c>
      <c r="D12" s="52">
        <v>1</v>
      </c>
      <c r="E12" s="52">
        <v>1</v>
      </c>
      <c r="F12" s="88" t="s">
        <v>28</v>
      </c>
      <c r="G12" s="55"/>
      <c r="H12" s="58"/>
    </row>
    <row r="13" spans="1:8" ht="22.8" x14ac:dyDescent="0.3">
      <c r="A13" s="4" t="s">
        <v>310</v>
      </c>
      <c r="B13" s="65" t="s">
        <v>311</v>
      </c>
      <c r="C13" s="52">
        <v>1</v>
      </c>
      <c r="D13" s="52">
        <v>1</v>
      </c>
      <c r="E13" s="52">
        <v>1</v>
      </c>
      <c r="F13" s="88" t="s">
        <v>28</v>
      </c>
      <c r="G13" s="55"/>
      <c r="H13" s="58"/>
    </row>
    <row r="14" spans="1:8" ht="22.8" x14ac:dyDescent="0.3">
      <c r="A14" s="4" t="s">
        <v>312</v>
      </c>
      <c r="B14" s="65" t="s">
        <v>313</v>
      </c>
      <c r="C14" s="52">
        <v>1</v>
      </c>
      <c r="D14" s="52">
        <v>1</v>
      </c>
      <c r="E14" s="52">
        <v>1</v>
      </c>
      <c r="F14" s="88" t="s">
        <v>68</v>
      </c>
      <c r="G14" s="55"/>
      <c r="H14" s="58"/>
    </row>
    <row r="15" spans="1:8" ht="22.8" x14ac:dyDescent="0.3">
      <c r="A15" s="4" t="s">
        <v>314</v>
      </c>
      <c r="B15" s="65" t="s">
        <v>315</v>
      </c>
      <c r="C15" s="52">
        <v>1</v>
      </c>
      <c r="D15" s="52">
        <v>1</v>
      </c>
      <c r="E15" s="52">
        <v>1</v>
      </c>
      <c r="F15" s="52" t="s">
        <v>28</v>
      </c>
      <c r="G15" s="55"/>
      <c r="H15" s="58"/>
    </row>
    <row r="16" spans="1:8" s="24" customFormat="1" ht="34.200000000000003" x14ac:dyDescent="0.3">
      <c r="A16" s="4" t="s">
        <v>316</v>
      </c>
      <c r="B16" s="65" t="s">
        <v>317</v>
      </c>
      <c r="C16" s="52">
        <v>1</v>
      </c>
      <c r="D16" s="52">
        <v>1</v>
      </c>
      <c r="E16" s="52">
        <v>1</v>
      </c>
      <c r="F16" s="52" t="s">
        <v>28</v>
      </c>
      <c r="G16" s="55"/>
      <c r="H16" s="58"/>
    </row>
    <row r="17" spans="1:9" ht="22.8" x14ac:dyDescent="0.3">
      <c r="A17" s="4" t="s">
        <v>318</v>
      </c>
      <c r="B17" s="65" t="s">
        <v>319</v>
      </c>
      <c r="C17" s="52">
        <v>1</v>
      </c>
      <c r="D17" s="52">
        <v>1</v>
      </c>
      <c r="E17" s="52">
        <v>1</v>
      </c>
      <c r="F17" s="52" t="s">
        <v>28</v>
      </c>
      <c r="G17" s="55"/>
      <c r="H17" s="58"/>
      <c r="I17" s="24"/>
    </row>
    <row r="18" spans="1:9" ht="22.8" x14ac:dyDescent="0.3">
      <c r="A18" s="4" t="s">
        <v>320</v>
      </c>
      <c r="B18" s="65" t="s">
        <v>321</v>
      </c>
      <c r="C18" s="52">
        <v>1</v>
      </c>
      <c r="D18" s="52">
        <v>1</v>
      </c>
      <c r="E18" s="52">
        <v>1</v>
      </c>
      <c r="F18" s="52" t="s">
        <v>68</v>
      </c>
      <c r="G18" s="55"/>
      <c r="H18" s="58"/>
    </row>
    <row r="19" spans="1:9" s="24" customFormat="1" ht="22.8" x14ac:dyDescent="0.3">
      <c r="A19" s="4" t="s">
        <v>322</v>
      </c>
      <c r="B19" s="65" t="s">
        <v>323</v>
      </c>
      <c r="C19" s="52">
        <v>1</v>
      </c>
      <c r="D19" s="52">
        <v>1</v>
      </c>
      <c r="E19" s="52">
        <v>1</v>
      </c>
      <c r="F19" s="52" t="s">
        <v>68</v>
      </c>
      <c r="G19" s="55"/>
      <c r="H19" s="58"/>
    </row>
    <row r="20" spans="1:9" s="24" customFormat="1" ht="22.8" x14ac:dyDescent="0.3">
      <c r="A20" s="4" t="s">
        <v>324</v>
      </c>
      <c r="B20" s="65" t="s">
        <v>325</v>
      </c>
      <c r="C20" s="52">
        <v>1</v>
      </c>
      <c r="D20" s="52">
        <v>1</v>
      </c>
      <c r="E20" s="52">
        <v>1</v>
      </c>
      <c r="F20" s="52" t="s">
        <v>68</v>
      </c>
      <c r="G20" s="55"/>
      <c r="H20" s="58"/>
    </row>
    <row r="21" spans="1:9" s="24" customFormat="1" ht="22.8" x14ac:dyDescent="0.3">
      <c r="A21" s="4" t="s">
        <v>326</v>
      </c>
      <c r="B21" s="65" t="s">
        <v>327</v>
      </c>
      <c r="C21" s="52">
        <v>1</v>
      </c>
      <c r="D21" s="52">
        <v>1</v>
      </c>
      <c r="E21" s="52">
        <v>1</v>
      </c>
      <c r="F21" s="52" t="s">
        <v>28</v>
      </c>
      <c r="G21" s="55"/>
      <c r="H21" s="58"/>
    </row>
    <row r="22" spans="1:9" s="24" customFormat="1" ht="22.8" x14ac:dyDescent="0.3">
      <c r="A22" s="4" t="s">
        <v>328</v>
      </c>
      <c r="B22" s="65" t="s">
        <v>329</v>
      </c>
      <c r="C22" s="52">
        <v>1</v>
      </c>
      <c r="D22" s="52">
        <v>1</v>
      </c>
      <c r="E22" s="52">
        <v>1</v>
      </c>
      <c r="F22" s="52" t="s">
        <v>68</v>
      </c>
      <c r="G22" s="55"/>
      <c r="H22" s="58"/>
    </row>
    <row r="23" spans="1:9" s="24" customFormat="1" x14ac:dyDescent="0.3">
      <c r="A23" s="4" t="s">
        <v>330</v>
      </c>
      <c r="B23" s="65" t="s">
        <v>331</v>
      </c>
      <c r="C23" s="52">
        <v>1</v>
      </c>
      <c r="D23" s="52">
        <v>1</v>
      </c>
      <c r="E23" s="52">
        <v>1</v>
      </c>
      <c r="F23" s="52" t="s">
        <v>68</v>
      </c>
      <c r="G23" s="55"/>
      <c r="H23" s="58"/>
    </row>
    <row r="24" spans="1:9" s="24" customFormat="1" x14ac:dyDescent="0.3">
      <c r="A24" s="4" t="s">
        <v>332</v>
      </c>
      <c r="B24" s="65" t="s">
        <v>333</v>
      </c>
      <c r="C24" s="52">
        <v>1</v>
      </c>
      <c r="D24" s="52">
        <v>1</v>
      </c>
      <c r="E24" s="52">
        <v>1</v>
      </c>
      <c r="F24" s="52" t="s">
        <v>68</v>
      </c>
      <c r="G24" s="55"/>
      <c r="H24" s="58"/>
    </row>
    <row r="25" spans="1:9" s="24" customFormat="1" ht="22.8" x14ac:dyDescent="0.3">
      <c r="A25" s="4" t="s">
        <v>334</v>
      </c>
      <c r="B25" s="65" t="s">
        <v>335</v>
      </c>
      <c r="C25" s="52">
        <v>1</v>
      </c>
      <c r="D25" s="52">
        <v>1</v>
      </c>
      <c r="E25" s="52">
        <v>1</v>
      </c>
      <c r="F25" s="52" t="s">
        <v>28</v>
      </c>
      <c r="G25" s="55"/>
      <c r="H25" s="58"/>
    </row>
    <row r="26" spans="1:9" s="24" customFormat="1" ht="22.8" x14ac:dyDescent="0.3">
      <c r="A26" s="4" t="s">
        <v>336</v>
      </c>
      <c r="B26" s="65" t="s">
        <v>337</v>
      </c>
      <c r="C26" s="52">
        <v>1</v>
      </c>
      <c r="D26" s="52">
        <v>1</v>
      </c>
      <c r="E26" s="52">
        <v>1</v>
      </c>
      <c r="F26" s="52" t="s">
        <v>28</v>
      </c>
      <c r="G26" s="55"/>
      <c r="H26" s="58"/>
    </row>
    <row r="27" spans="1:9" s="24" customFormat="1" ht="22.8" x14ac:dyDescent="0.3">
      <c r="A27" s="4" t="s">
        <v>338</v>
      </c>
      <c r="B27" s="65" t="s">
        <v>339</v>
      </c>
      <c r="C27" s="52">
        <v>1</v>
      </c>
      <c r="D27" s="52">
        <v>1</v>
      </c>
      <c r="E27" s="52">
        <v>1</v>
      </c>
      <c r="F27" s="52" t="s">
        <v>28</v>
      </c>
      <c r="G27" s="55"/>
      <c r="H27" s="58"/>
    </row>
    <row r="28" spans="1:9" s="24" customFormat="1" ht="34.200000000000003" x14ac:dyDescent="0.3">
      <c r="A28" s="4" t="s">
        <v>340</v>
      </c>
      <c r="B28" s="65" t="s">
        <v>341</v>
      </c>
      <c r="C28" s="52">
        <v>1</v>
      </c>
      <c r="D28" s="52">
        <v>1</v>
      </c>
      <c r="E28" s="52">
        <v>1</v>
      </c>
      <c r="F28" s="52" t="s">
        <v>28</v>
      </c>
      <c r="G28" s="55"/>
      <c r="H28" s="58"/>
    </row>
    <row r="29" spans="1:9" s="24" customFormat="1" x14ac:dyDescent="0.3">
      <c r="A29" s="4" t="s">
        <v>342</v>
      </c>
      <c r="B29" s="65" t="s">
        <v>343</v>
      </c>
      <c r="C29" s="52">
        <v>1</v>
      </c>
      <c r="D29" s="52">
        <v>1</v>
      </c>
      <c r="E29" s="52">
        <v>1</v>
      </c>
      <c r="F29" s="52" t="s">
        <v>28</v>
      </c>
      <c r="G29" s="55"/>
      <c r="H29" s="58"/>
    </row>
    <row r="30" spans="1:9" s="24" customFormat="1" ht="34.200000000000003" x14ac:dyDescent="0.3">
      <c r="A30" s="4" t="s">
        <v>344</v>
      </c>
      <c r="B30" s="65" t="s">
        <v>345</v>
      </c>
      <c r="C30" s="52">
        <v>1</v>
      </c>
      <c r="D30" s="52">
        <v>1</v>
      </c>
      <c r="E30" s="52">
        <v>1</v>
      </c>
      <c r="F30" s="52" t="s">
        <v>28</v>
      </c>
      <c r="G30" s="55"/>
      <c r="H30" s="58"/>
    </row>
    <row r="31" spans="1:9" s="24" customFormat="1" ht="34.200000000000003" x14ac:dyDescent="0.3">
      <c r="A31" s="4" t="s">
        <v>346</v>
      </c>
      <c r="B31" s="65" t="s">
        <v>347</v>
      </c>
      <c r="C31" s="52">
        <v>1</v>
      </c>
      <c r="D31" s="52">
        <v>1</v>
      </c>
      <c r="E31" s="52">
        <v>1</v>
      </c>
      <c r="F31" s="52" t="s">
        <v>68</v>
      </c>
      <c r="G31" s="55"/>
      <c r="H31" s="58"/>
    </row>
    <row r="32" spans="1:9" s="24" customFormat="1" ht="22.8" x14ac:dyDescent="0.3">
      <c r="A32" s="4" t="s">
        <v>348</v>
      </c>
      <c r="B32" s="65" t="s">
        <v>349</v>
      </c>
      <c r="C32" s="52">
        <v>1</v>
      </c>
      <c r="D32" s="52">
        <v>1</v>
      </c>
      <c r="E32" s="52">
        <v>1</v>
      </c>
      <c r="F32" s="52" t="s">
        <v>28</v>
      </c>
      <c r="G32" s="55"/>
      <c r="H32" s="58"/>
    </row>
    <row r="33" spans="1:8" s="24" customFormat="1" ht="22.8" x14ac:dyDescent="0.3">
      <c r="A33" s="4" t="s">
        <v>350</v>
      </c>
      <c r="B33" s="65" t="s">
        <v>351</v>
      </c>
      <c r="C33" s="52">
        <v>1</v>
      </c>
      <c r="D33" s="52">
        <v>1</v>
      </c>
      <c r="E33" s="52">
        <v>1</v>
      </c>
      <c r="F33" s="52" t="s">
        <v>68</v>
      </c>
      <c r="G33" s="55"/>
      <c r="H33" s="58"/>
    </row>
    <row r="34" spans="1:8" s="24" customFormat="1" x14ac:dyDescent="0.3">
      <c r="A34" s="4" t="s">
        <v>352</v>
      </c>
      <c r="B34" s="65" t="s">
        <v>353</v>
      </c>
      <c r="C34" s="52">
        <v>1</v>
      </c>
      <c r="D34" s="52">
        <v>1</v>
      </c>
      <c r="E34" s="52">
        <v>1</v>
      </c>
      <c r="F34" s="52" t="s">
        <v>68</v>
      </c>
      <c r="G34" s="55"/>
      <c r="H34" s="58"/>
    </row>
    <row r="35" spans="1:8" s="24" customFormat="1" x14ac:dyDescent="0.3">
      <c r="A35" s="4" t="s">
        <v>354</v>
      </c>
      <c r="B35" s="65" t="s">
        <v>355</v>
      </c>
      <c r="C35" s="52">
        <v>1</v>
      </c>
      <c r="D35" s="52">
        <v>1</v>
      </c>
      <c r="E35" s="52">
        <v>1</v>
      </c>
      <c r="F35" s="52" t="s">
        <v>68</v>
      </c>
      <c r="G35" s="55"/>
      <c r="H35" s="58"/>
    </row>
    <row r="36" spans="1:8" s="24" customFormat="1" x14ac:dyDescent="0.3">
      <c r="A36" s="4" t="s">
        <v>356</v>
      </c>
      <c r="B36" s="65" t="s">
        <v>357</v>
      </c>
      <c r="C36" s="52">
        <v>1</v>
      </c>
      <c r="D36" s="52">
        <v>1</v>
      </c>
      <c r="E36" s="52">
        <v>1</v>
      </c>
      <c r="F36" s="52" t="s">
        <v>68</v>
      </c>
      <c r="G36" s="55"/>
      <c r="H36" s="58"/>
    </row>
    <row r="37" spans="1:8" s="24" customFormat="1" x14ac:dyDescent="0.3">
      <c r="A37" s="4" t="s">
        <v>358</v>
      </c>
      <c r="B37" s="65" t="s">
        <v>359</v>
      </c>
      <c r="C37" s="52">
        <v>1</v>
      </c>
      <c r="D37" s="52">
        <v>1</v>
      </c>
      <c r="E37" s="52">
        <v>1</v>
      </c>
      <c r="F37" s="52" t="s">
        <v>68</v>
      </c>
      <c r="G37" s="55"/>
      <c r="H37" s="58"/>
    </row>
    <row r="38" spans="1:8" s="24" customFormat="1" ht="34.200000000000003" x14ac:dyDescent="0.3">
      <c r="A38" s="4" t="s">
        <v>360</v>
      </c>
      <c r="B38" s="65" t="s">
        <v>361</v>
      </c>
      <c r="C38" s="52">
        <v>1</v>
      </c>
      <c r="D38" s="52">
        <v>1</v>
      </c>
      <c r="E38" s="52">
        <v>1</v>
      </c>
      <c r="F38" s="52" t="s">
        <v>68</v>
      </c>
      <c r="G38" s="55"/>
      <c r="H38" s="58"/>
    </row>
    <row r="39" spans="1:8" s="24" customFormat="1" ht="57.6" x14ac:dyDescent="0.3">
      <c r="A39" s="4" t="s">
        <v>362</v>
      </c>
      <c r="B39" s="22" t="s">
        <v>363</v>
      </c>
      <c r="C39" s="52">
        <v>1</v>
      </c>
      <c r="D39" s="52">
        <v>1</v>
      </c>
      <c r="E39" s="52">
        <v>1</v>
      </c>
      <c r="F39" s="52" t="s">
        <v>28</v>
      </c>
      <c r="G39" s="55"/>
      <c r="H39" s="58"/>
    </row>
    <row r="40" spans="1:8" s="24" customFormat="1" ht="57.6" x14ac:dyDescent="0.3">
      <c r="A40" s="4" t="s">
        <v>364</v>
      </c>
      <c r="B40" s="22" t="s">
        <v>365</v>
      </c>
      <c r="C40" s="52">
        <v>1</v>
      </c>
      <c r="D40" s="52">
        <v>1</v>
      </c>
      <c r="E40" s="52">
        <v>1</v>
      </c>
      <c r="F40" s="52" t="s">
        <v>68</v>
      </c>
      <c r="G40" s="55"/>
      <c r="H40" s="58"/>
    </row>
  </sheetData>
  <autoFilter ref="B7:F38" xr:uid="{0304C592-5A99-48FF-89BB-A200B8376193}"/>
  <mergeCells count="4">
    <mergeCell ref="A2:H2"/>
    <mergeCell ref="A3:H3"/>
    <mergeCell ref="A4:H4"/>
    <mergeCell ref="C6:E6"/>
  </mergeCells>
  <phoneticPr fontId="8" type="noConversion"/>
  <dataValidations count="1">
    <dataValidation type="list" allowBlank="1" showInputMessage="1" showErrorMessage="1" sqref="G7:G1048576" xr:uid="{938BD665-91C7-4ADE-AD41-8C375B90B26F}">
      <formula1>"Ja,Nee"</formula1>
    </dataValidation>
  </dataValidations>
  <hyperlinks>
    <hyperlink ref="A4" location="Totaaloverzicht!A1" display="NR" xr:uid="{E6485CF5-1CE0-4DF2-ABEE-83EF4E86AE32}"/>
    <hyperlink ref="A3:H3" location="Inhoudsopgave!A1" display="Naar Inhoudsopgave" xr:uid="{E2369E2D-16B9-4968-AFFD-6E5A8699AEBA}"/>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DDEDA-4070-4411-890C-7DFE1A1C546D}">
  <sheetPr codeName="Blad10">
    <tabColor theme="5" tint="-0.249977111117893"/>
  </sheetPr>
  <dimension ref="A2:I65"/>
  <sheetViews>
    <sheetView zoomScaleNormal="100" workbookViewId="0">
      <pane ySplit="7" topLeftCell="A8" activePane="bottomLeft" state="frozen"/>
      <selection activeCell="G7" sqref="G7:I7"/>
      <selection pane="bottomLeft"/>
    </sheetView>
  </sheetViews>
  <sheetFormatPr defaultColWidth="9" defaultRowHeight="14.4" x14ac:dyDescent="0.3"/>
  <cols>
    <col min="1" max="1" width="5.88671875" style="3" customWidth="1"/>
    <col min="2" max="2" width="80.33203125" style="27" customWidth="1"/>
    <col min="3" max="3" width="13.5546875" style="83" customWidth="1"/>
    <col min="4" max="4" width="12.5546875" style="83" customWidth="1"/>
    <col min="5" max="5" width="9.5546875" style="83" customWidth="1"/>
    <col min="6" max="6" width="9" style="50" customWidth="1"/>
    <col min="7" max="7" width="9" style="56" customWidth="1"/>
    <col min="8" max="8" width="40.6640625" style="59" customWidth="1"/>
    <col min="9" max="9" width="6.5546875" style="5" customWidth="1"/>
    <col min="10" max="16384" width="9" style="3"/>
  </cols>
  <sheetData>
    <row r="2" spans="1:9" ht="28.8" x14ac:dyDescent="0.3">
      <c r="A2" s="101" t="s">
        <v>366</v>
      </c>
      <c r="B2" s="102"/>
      <c r="C2" s="102"/>
      <c r="D2" s="102"/>
      <c r="E2" s="102"/>
      <c r="F2" s="102"/>
      <c r="G2" s="102"/>
      <c r="H2" s="103"/>
      <c r="I2" s="3"/>
    </row>
    <row r="3" spans="1:9" x14ac:dyDescent="0.3">
      <c r="A3" s="107" t="s">
        <v>19</v>
      </c>
      <c r="B3" s="108"/>
      <c r="C3" s="108"/>
      <c r="D3" s="108"/>
      <c r="E3" s="108"/>
      <c r="F3" s="108"/>
      <c r="G3" s="108"/>
      <c r="H3" s="109"/>
      <c r="I3" s="3"/>
    </row>
    <row r="4" spans="1:9" x14ac:dyDescent="0.3">
      <c r="A4" s="104" t="s">
        <v>20</v>
      </c>
      <c r="B4" s="105"/>
      <c r="C4" s="105"/>
      <c r="D4" s="105"/>
      <c r="E4" s="105"/>
      <c r="F4" s="105"/>
      <c r="G4" s="105"/>
      <c r="H4" s="106"/>
      <c r="I4" s="3"/>
    </row>
    <row r="5" spans="1:9" x14ac:dyDescent="0.3">
      <c r="A5" s="66"/>
      <c r="B5" s="66"/>
      <c r="C5" s="82"/>
      <c r="D5" s="82"/>
      <c r="E5" s="82"/>
      <c r="F5" s="66"/>
      <c r="G5" s="66"/>
      <c r="H5" s="66"/>
      <c r="I5" s="3"/>
    </row>
    <row r="6" spans="1:9" x14ac:dyDescent="0.3">
      <c r="A6" s="66"/>
      <c r="B6" s="66"/>
      <c r="C6" s="110" t="s">
        <v>98</v>
      </c>
      <c r="D6" s="110"/>
      <c r="E6" s="110"/>
      <c r="F6" s="66"/>
      <c r="G6" s="66"/>
      <c r="H6" s="66"/>
      <c r="I6" s="3"/>
    </row>
    <row r="7" spans="1:9" ht="27.6" x14ac:dyDescent="0.3">
      <c r="A7" s="76" t="s">
        <v>21</v>
      </c>
      <c r="B7" s="76" t="s">
        <v>22</v>
      </c>
      <c r="C7" s="89" t="s">
        <v>99</v>
      </c>
      <c r="D7" s="89" t="s">
        <v>100</v>
      </c>
      <c r="E7" s="89" t="s">
        <v>101</v>
      </c>
      <c r="F7" s="77" t="s">
        <v>23</v>
      </c>
      <c r="G7" s="78" t="s">
        <v>24</v>
      </c>
      <c r="H7" s="79" t="s">
        <v>25</v>
      </c>
    </row>
    <row r="8" spans="1:9" ht="57.6" x14ac:dyDescent="0.3">
      <c r="A8" s="22" t="s">
        <v>367</v>
      </c>
      <c r="B8" s="22" t="s">
        <v>368</v>
      </c>
      <c r="C8" s="52">
        <v>1</v>
      </c>
      <c r="D8" s="52">
        <v>1</v>
      </c>
      <c r="E8" s="52">
        <v>1</v>
      </c>
      <c r="F8" s="88" t="s">
        <v>28</v>
      </c>
      <c r="G8" s="55"/>
      <c r="H8" s="22"/>
    </row>
    <row r="9" spans="1:9" x14ac:dyDescent="0.3">
      <c r="A9" s="22" t="s">
        <v>369</v>
      </c>
      <c r="B9" s="22" t="s">
        <v>370</v>
      </c>
      <c r="C9" s="52">
        <v>1</v>
      </c>
      <c r="D9" s="52">
        <v>1</v>
      </c>
      <c r="E9" s="52">
        <v>1</v>
      </c>
      <c r="F9" s="88" t="s">
        <v>28</v>
      </c>
      <c r="G9" s="55"/>
      <c r="H9" s="22"/>
    </row>
    <row r="10" spans="1:9" ht="28.8" x14ac:dyDescent="0.3">
      <c r="A10" s="22" t="s">
        <v>371</v>
      </c>
      <c r="B10" s="22" t="s">
        <v>372</v>
      </c>
      <c r="C10" s="52">
        <v>1</v>
      </c>
      <c r="D10" s="52">
        <v>1</v>
      </c>
      <c r="E10" s="52">
        <v>1</v>
      </c>
      <c r="F10" s="88" t="s">
        <v>28</v>
      </c>
      <c r="G10" s="55"/>
      <c r="H10" s="22"/>
    </row>
    <row r="11" spans="1:9" s="7" customFormat="1" ht="28.8" x14ac:dyDescent="0.3">
      <c r="A11" s="22" t="s">
        <v>373</v>
      </c>
      <c r="B11" s="22" t="s">
        <v>374</v>
      </c>
      <c r="C11" s="52">
        <v>1</v>
      </c>
      <c r="D11" s="52">
        <v>1</v>
      </c>
      <c r="E11" s="52">
        <v>1</v>
      </c>
      <c r="F11" s="88" t="s">
        <v>28</v>
      </c>
      <c r="G11" s="55"/>
      <c r="H11" s="22"/>
      <c r="I11" s="23"/>
    </row>
    <row r="12" spans="1:9" ht="28.8" x14ac:dyDescent="0.3">
      <c r="A12" s="22" t="s">
        <v>375</v>
      </c>
      <c r="B12" s="22" t="s">
        <v>376</v>
      </c>
      <c r="C12" s="52">
        <v>1</v>
      </c>
      <c r="D12" s="52">
        <v>1</v>
      </c>
      <c r="E12" s="52">
        <v>1</v>
      </c>
      <c r="F12" s="88" t="s">
        <v>28</v>
      </c>
      <c r="G12" s="55"/>
      <c r="H12" s="22"/>
    </row>
    <row r="13" spans="1:9" x14ac:dyDescent="0.3">
      <c r="A13" s="22" t="s">
        <v>377</v>
      </c>
      <c r="B13" s="22" t="s">
        <v>378</v>
      </c>
      <c r="C13" s="52">
        <v>1</v>
      </c>
      <c r="D13" s="52">
        <v>1</v>
      </c>
      <c r="E13" s="52">
        <v>1</v>
      </c>
      <c r="F13" s="88" t="s">
        <v>68</v>
      </c>
      <c r="G13" s="55"/>
      <c r="H13" s="22"/>
    </row>
    <row r="14" spans="1:9" x14ac:dyDescent="0.3">
      <c r="A14" s="22" t="s">
        <v>379</v>
      </c>
      <c r="B14" s="22" t="s">
        <v>380</v>
      </c>
      <c r="C14" s="52">
        <v>1</v>
      </c>
      <c r="D14" s="52">
        <v>1</v>
      </c>
      <c r="E14" s="52">
        <v>1</v>
      </c>
      <c r="F14" s="88" t="s">
        <v>68</v>
      </c>
      <c r="G14" s="55"/>
      <c r="H14" s="22"/>
    </row>
    <row r="15" spans="1:9" x14ac:dyDescent="0.3">
      <c r="A15" s="22" t="s">
        <v>381</v>
      </c>
      <c r="B15" s="22" t="s">
        <v>382</v>
      </c>
      <c r="C15" s="52">
        <v>1</v>
      </c>
      <c r="D15" s="52">
        <v>1</v>
      </c>
      <c r="E15" s="52">
        <v>1</v>
      </c>
      <c r="F15" s="88" t="s">
        <v>68</v>
      </c>
      <c r="G15" s="55"/>
      <c r="H15" s="22"/>
    </row>
    <row r="16" spans="1:9" ht="28.8" x14ac:dyDescent="0.3">
      <c r="A16" s="22" t="s">
        <v>383</v>
      </c>
      <c r="B16" s="22" t="s">
        <v>384</v>
      </c>
      <c r="C16" s="52">
        <v>1</v>
      </c>
      <c r="D16" s="52">
        <v>1</v>
      </c>
      <c r="E16" s="52">
        <v>1</v>
      </c>
      <c r="F16" s="88" t="s">
        <v>28</v>
      </c>
      <c r="G16" s="55"/>
      <c r="H16" s="22"/>
    </row>
    <row r="17" spans="1:8" ht="28.8" x14ac:dyDescent="0.3">
      <c r="A17" s="22" t="s">
        <v>385</v>
      </c>
      <c r="B17" s="22" t="s">
        <v>386</v>
      </c>
      <c r="C17" s="52">
        <v>1</v>
      </c>
      <c r="D17" s="52">
        <v>1</v>
      </c>
      <c r="E17" s="52">
        <v>1</v>
      </c>
      <c r="F17" s="88" t="s">
        <v>68</v>
      </c>
      <c r="G17" s="55"/>
      <c r="H17" s="22"/>
    </row>
    <row r="18" spans="1:8" ht="28.8" x14ac:dyDescent="0.3">
      <c r="A18" s="22" t="s">
        <v>387</v>
      </c>
      <c r="B18" s="22" t="s">
        <v>388</v>
      </c>
      <c r="C18" s="52">
        <v>1</v>
      </c>
      <c r="D18" s="52">
        <v>1</v>
      </c>
      <c r="E18" s="52">
        <v>1</v>
      </c>
      <c r="F18" s="88" t="s">
        <v>28</v>
      </c>
      <c r="G18" s="55"/>
      <c r="H18" s="22"/>
    </row>
    <row r="19" spans="1:8" ht="28.8" x14ac:dyDescent="0.3">
      <c r="A19" s="22" t="s">
        <v>389</v>
      </c>
      <c r="B19" s="22" t="s">
        <v>390</v>
      </c>
      <c r="C19" s="52">
        <v>1</v>
      </c>
      <c r="D19" s="52">
        <v>1</v>
      </c>
      <c r="E19" s="52">
        <v>1</v>
      </c>
      <c r="F19" s="88" t="s">
        <v>28</v>
      </c>
      <c r="G19" s="55"/>
      <c r="H19" s="22"/>
    </row>
    <row r="20" spans="1:8" ht="28.8" x14ac:dyDescent="0.3">
      <c r="A20" s="22" t="s">
        <v>391</v>
      </c>
      <c r="B20" s="22" t="s">
        <v>392</v>
      </c>
      <c r="C20" s="52">
        <v>1</v>
      </c>
      <c r="D20" s="52">
        <v>1</v>
      </c>
      <c r="E20" s="52">
        <v>1</v>
      </c>
      <c r="F20" s="88" t="s">
        <v>28</v>
      </c>
      <c r="G20" s="55"/>
      <c r="H20" s="22"/>
    </row>
    <row r="21" spans="1:8" ht="28.8" x14ac:dyDescent="0.3">
      <c r="A21" s="22" t="s">
        <v>393</v>
      </c>
      <c r="B21" s="22" t="s">
        <v>394</v>
      </c>
      <c r="C21" s="52">
        <v>1</v>
      </c>
      <c r="D21" s="52">
        <v>1</v>
      </c>
      <c r="E21" s="52">
        <v>1</v>
      </c>
      <c r="F21" s="88" t="s">
        <v>28</v>
      </c>
      <c r="G21" s="55"/>
      <c r="H21" s="22"/>
    </row>
    <row r="22" spans="1:8" ht="43.2" x14ac:dyDescent="0.3">
      <c r="A22" s="22" t="s">
        <v>395</v>
      </c>
      <c r="B22" s="22" t="s">
        <v>396</v>
      </c>
      <c r="C22" s="52">
        <v>1</v>
      </c>
      <c r="D22" s="52">
        <v>1</v>
      </c>
      <c r="E22" s="52">
        <v>1</v>
      </c>
      <c r="F22" s="88" t="s">
        <v>28</v>
      </c>
      <c r="G22" s="55"/>
      <c r="H22" s="22"/>
    </row>
    <row r="23" spans="1:8" x14ac:dyDescent="0.3">
      <c r="A23" s="22" t="s">
        <v>397</v>
      </c>
      <c r="B23" s="22" t="s">
        <v>398</v>
      </c>
      <c r="C23" s="52">
        <v>1</v>
      </c>
      <c r="D23" s="52">
        <v>1</v>
      </c>
      <c r="E23" s="52">
        <v>1</v>
      </c>
      <c r="F23" s="88" t="s">
        <v>28</v>
      </c>
      <c r="G23" s="55"/>
      <c r="H23" s="22"/>
    </row>
    <row r="24" spans="1:8" ht="43.2" x14ac:dyDescent="0.3">
      <c r="A24" s="22" t="s">
        <v>399</v>
      </c>
      <c r="B24" s="22" t="s">
        <v>400</v>
      </c>
      <c r="C24" s="52">
        <v>1</v>
      </c>
      <c r="D24" s="52">
        <v>1</v>
      </c>
      <c r="E24" s="52">
        <v>1</v>
      </c>
      <c r="F24" s="88" t="s">
        <v>68</v>
      </c>
      <c r="G24" s="55"/>
      <c r="H24" s="22"/>
    </row>
    <row r="25" spans="1:8" ht="43.2" x14ac:dyDescent="0.3">
      <c r="A25" s="22" t="s">
        <v>401</v>
      </c>
      <c r="B25" s="22" t="s">
        <v>402</v>
      </c>
      <c r="C25" s="52">
        <v>1</v>
      </c>
      <c r="D25" s="52">
        <v>1</v>
      </c>
      <c r="E25" s="52">
        <v>1</v>
      </c>
      <c r="F25" s="88" t="s">
        <v>28</v>
      </c>
      <c r="G25" s="55"/>
      <c r="H25" s="22"/>
    </row>
    <row r="26" spans="1:8" ht="28.8" x14ac:dyDescent="0.3">
      <c r="A26" s="22" t="s">
        <v>403</v>
      </c>
      <c r="B26" s="22" t="s">
        <v>404</v>
      </c>
      <c r="C26" s="52">
        <v>1</v>
      </c>
      <c r="D26" s="52">
        <v>1</v>
      </c>
      <c r="E26" s="52">
        <v>1</v>
      </c>
      <c r="F26" s="88" t="s">
        <v>28</v>
      </c>
      <c r="G26" s="55"/>
      <c r="H26" s="22"/>
    </row>
    <row r="27" spans="1:8" ht="43.2" x14ac:dyDescent="0.3">
      <c r="A27" s="22" t="s">
        <v>405</v>
      </c>
      <c r="B27" s="22" t="s">
        <v>406</v>
      </c>
      <c r="C27" s="52">
        <v>1</v>
      </c>
      <c r="D27" s="52">
        <v>1</v>
      </c>
      <c r="E27" s="52">
        <v>1</v>
      </c>
      <c r="F27" s="88" t="s">
        <v>28</v>
      </c>
      <c r="G27" s="55"/>
      <c r="H27" s="22"/>
    </row>
    <row r="28" spans="1:8" ht="28.8" x14ac:dyDescent="0.3">
      <c r="A28" s="22" t="s">
        <v>407</v>
      </c>
      <c r="B28" s="22" t="s">
        <v>408</v>
      </c>
      <c r="C28" s="52">
        <v>1</v>
      </c>
      <c r="D28" s="52">
        <v>1</v>
      </c>
      <c r="E28" s="52">
        <v>1</v>
      </c>
      <c r="F28" s="88" t="s">
        <v>28</v>
      </c>
      <c r="G28" s="55"/>
      <c r="H28" s="22"/>
    </row>
    <row r="29" spans="1:8" ht="28.8" x14ac:dyDescent="0.3">
      <c r="A29" s="22" t="s">
        <v>409</v>
      </c>
      <c r="B29" s="22" t="s">
        <v>410</v>
      </c>
      <c r="C29" s="52">
        <v>1</v>
      </c>
      <c r="D29" s="52">
        <v>1</v>
      </c>
      <c r="E29" s="52">
        <v>1</v>
      </c>
      <c r="F29" s="88" t="s">
        <v>28</v>
      </c>
      <c r="G29" s="55"/>
      <c r="H29" s="22"/>
    </row>
    <row r="30" spans="1:8" ht="28.8" x14ac:dyDescent="0.3">
      <c r="A30" s="22" t="s">
        <v>411</v>
      </c>
      <c r="B30" s="22" t="s">
        <v>412</v>
      </c>
      <c r="C30" s="52">
        <v>1</v>
      </c>
      <c r="D30" s="52">
        <v>1</v>
      </c>
      <c r="E30" s="52">
        <v>1</v>
      </c>
      <c r="F30" s="88" t="s">
        <v>28</v>
      </c>
      <c r="G30" s="55"/>
      <c r="H30" s="22"/>
    </row>
    <row r="31" spans="1:8" ht="28.8" x14ac:dyDescent="0.3">
      <c r="A31" s="22" t="s">
        <v>413</v>
      </c>
      <c r="B31" s="22" t="s">
        <v>414</v>
      </c>
      <c r="C31" s="52">
        <v>1</v>
      </c>
      <c r="D31" s="52">
        <v>1</v>
      </c>
      <c r="E31" s="52">
        <v>1</v>
      </c>
      <c r="F31" s="88" t="s">
        <v>68</v>
      </c>
      <c r="G31" s="55"/>
      <c r="H31" s="22"/>
    </row>
    <row r="32" spans="1:8" ht="28.8" x14ac:dyDescent="0.3">
      <c r="A32" s="22" t="s">
        <v>415</v>
      </c>
      <c r="B32" s="22" t="s">
        <v>416</v>
      </c>
      <c r="C32" s="52">
        <v>1</v>
      </c>
      <c r="D32" s="52">
        <v>1</v>
      </c>
      <c r="E32" s="52">
        <v>1</v>
      </c>
      <c r="F32" s="88" t="s">
        <v>28</v>
      </c>
      <c r="G32" s="55"/>
      <c r="H32" s="22"/>
    </row>
    <row r="33" spans="1:8" ht="43.2" x14ac:dyDescent="0.3">
      <c r="A33" s="22" t="s">
        <v>417</v>
      </c>
      <c r="B33" s="22" t="s">
        <v>418</v>
      </c>
      <c r="C33" s="52">
        <v>1</v>
      </c>
      <c r="D33" s="52">
        <v>1</v>
      </c>
      <c r="E33" s="52">
        <v>1</v>
      </c>
      <c r="F33" s="88" t="s">
        <v>28</v>
      </c>
      <c r="G33" s="55"/>
      <c r="H33" s="22"/>
    </row>
    <row r="34" spans="1:8" ht="28.8" x14ac:dyDescent="0.3">
      <c r="A34" s="22" t="s">
        <v>419</v>
      </c>
      <c r="B34" s="22" t="s">
        <v>420</v>
      </c>
      <c r="C34" s="52">
        <v>1</v>
      </c>
      <c r="D34" s="52">
        <v>1</v>
      </c>
      <c r="E34" s="52">
        <v>1</v>
      </c>
      <c r="F34" s="88" t="s">
        <v>28</v>
      </c>
      <c r="G34" s="55"/>
      <c r="H34" s="22"/>
    </row>
    <row r="35" spans="1:8" ht="28.8" x14ac:dyDescent="0.3">
      <c r="A35" s="22" t="s">
        <v>421</v>
      </c>
      <c r="B35" s="22" t="s">
        <v>422</v>
      </c>
      <c r="C35" s="52">
        <v>1</v>
      </c>
      <c r="D35" s="52">
        <v>1</v>
      </c>
      <c r="E35" s="52">
        <v>1</v>
      </c>
      <c r="F35" s="88" t="s">
        <v>28</v>
      </c>
      <c r="G35" s="55"/>
      <c r="H35" s="22"/>
    </row>
    <row r="36" spans="1:8" x14ac:dyDescent="0.3">
      <c r="A36" s="22" t="s">
        <v>423</v>
      </c>
      <c r="B36" s="22" t="s">
        <v>424</v>
      </c>
      <c r="C36" s="52">
        <v>1</v>
      </c>
      <c r="D36" s="52">
        <v>1</v>
      </c>
      <c r="E36" s="52">
        <v>1</v>
      </c>
      <c r="F36" s="88" t="s">
        <v>28</v>
      </c>
      <c r="G36" s="55"/>
      <c r="H36" s="22"/>
    </row>
    <row r="37" spans="1:8" ht="28.8" x14ac:dyDescent="0.3">
      <c r="A37" s="22" t="s">
        <v>425</v>
      </c>
      <c r="B37" s="22" t="s">
        <v>426</v>
      </c>
      <c r="C37" s="52">
        <v>1</v>
      </c>
      <c r="D37" s="52">
        <v>1</v>
      </c>
      <c r="E37" s="52">
        <v>1</v>
      </c>
      <c r="F37" s="88" t="s">
        <v>28</v>
      </c>
      <c r="G37" s="55"/>
      <c r="H37" s="22"/>
    </row>
    <row r="38" spans="1:8" ht="28.8" x14ac:dyDescent="0.3">
      <c r="A38" s="22" t="s">
        <v>427</v>
      </c>
      <c r="B38" s="22" t="s">
        <v>428</v>
      </c>
      <c r="C38" s="52">
        <v>1</v>
      </c>
      <c r="D38" s="52">
        <v>1</v>
      </c>
      <c r="E38" s="52">
        <v>1</v>
      </c>
      <c r="F38" s="88" t="s">
        <v>28</v>
      </c>
      <c r="G38" s="55"/>
      <c r="H38" s="22"/>
    </row>
    <row r="39" spans="1:8" ht="28.8" x14ac:dyDescent="0.3">
      <c r="A39" s="22" t="s">
        <v>429</v>
      </c>
      <c r="B39" s="22" t="s">
        <v>430</v>
      </c>
      <c r="C39" s="52">
        <v>1</v>
      </c>
      <c r="D39" s="52">
        <v>1</v>
      </c>
      <c r="E39" s="52">
        <v>1</v>
      </c>
      <c r="F39" s="88" t="s">
        <v>28</v>
      </c>
      <c r="G39" s="55"/>
      <c r="H39" s="22"/>
    </row>
    <row r="40" spans="1:8" x14ac:dyDescent="0.3">
      <c r="A40" s="22" t="s">
        <v>431</v>
      </c>
      <c r="B40" s="22" t="s">
        <v>432</v>
      </c>
      <c r="C40" s="52">
        <v>1</v>
      </c>
      <c r="D40" s="52">
        <v>1</v>
      </c>
      <c r="E40" s="52">
        <v>1</v>
      </c>
      <c r="F40" s="88" t="s">
        <v>68</v>
      </c>
      <c r="G40" s="55"/>
      <c r="H40" s="22"/>
    </row>
    <row r="41" spans="1:8" ht="28.8" x14ac:dyDescent="0.3">
      <c r="A41" s="22" t="s">
        <v>433</v>
      </c>
      <c r="B41" s="22" t="s">
        <v>434</v>
      </c>
      <c r="C41" s="52">
        <v>1</v>
      </c>
      <c r="D41" s="52">
        <v>1</v>
      </c>
      <c r="E41" s="52">
        <v>1</v>
      </c>
      <c r="F41" s="88" t="s">
        <v>28</v>
      </c>
      <c r="G41" s="55"/>
      <c r="H41" s="22"/>
    </row>
    <row r="42" spans="1:8" ht="28.8" x14ac:dyDescent="0.3">
      <c r="A42" s="22" t="s">
        <v>435</v>
      </c>
      <c r="B42" s="22" t="s">
        <v>436</v>
      </c>
      <c r="C42" s="52">
        <v>1</v>
      </c>
      <c r="D42" s="52">
        <v>1</v>
      </c>
      <c r="E42" s="52">
        <v>1</v>
      </c>
      <c r="F42" s="88" t="s">
        <v>68</v>
      </c>
      <c r="G42" s="55"/>
      <c r="H42" s="22"/>
    </row>
    <row r="43" spans="1:8" ht="28.8" x14ac:dyDescent="0.3">
      <c r="A43" s="22" t="s">
        <v>437</v>
      </c>
      <c r="B43" s="22" t="s">
        <v>438</v>
      </c>
      <c r="C43" s="52">
        <v>1</v>
      </c>
      <c r="D43" s="52">
        <v>1</v>
      </c>
      <c r="E43" s="52">
        <v>1</v>
      </c>
      <c r="F43" s="88" t="s">
        <v>28</v>
      </c>
      <c r="G43" s="55"/>
      <c r="H43" s="22"/>
    </row>
    <row r="44" spans="1:8" ht="28.8" x14ac:dyDescent="0.3">
      <c r="A44" s="22" t="s">
        <v>439</v>
      </c>
      <c r="B44" s="22" t="s">
        <v>440</v>
      </c>
      <c r="C44" s="52">
        <v>1</v>
      </c>
      <c r="D44" s="52">
        <v>1</v>
      </c>
      <c r="E44" s="52">
        <v>1</v>
      </c>
      <c r="F44" s="88" t="s">
        <v>28</v>
      </c>
      <c r="G44" s="55"/>
      <c r="H44" s="22"/>
    </row>
    <row r="45" spans="1:8" ht="28.8" x14ac:dyDescent="0.3">
      <c r="A45" s="22" t="s">
        <v>441</v>
      </c>
      <c r="B45" s="22" t="s">
        <v>442</v>
      </c>
      <c r="C45" s="52">
        <v>1</v>
      </c>
      <c r="D45" s="52">
        <v>1</v>
      </c>
      <c r="E45" s="52">
        <v>1</v>
      </c>
      <c r="F45" s="88" t="s">
        <v>68</v>
      </c>
      <c r="G45" s="55"/>
      <c r="H45" s="22"/>
    </row>
    <row r="46" spans="1:8" x14ac:dyDescent="0.3">
      <c r="A46" s="22" t="s">
        <v>443</v>
      </c>
      <c r="B46" s="22" t="s">
        <v>444</v>
      </c>
      <c r="C46" s="52">
        <v>1</v>
      </c>
      <c r="D46" s="52">
        <v>1</v>
      </c>
      <c r="E46" s="52">
        <v>1</v>
      </c>
      <c r="F46" s="88" t="s">
        <v>28</v>
      </c>
      <c r="G46" s="55"/>
      <c r="H46" s="22"/>
    </row>
    <row r="47" spans="1:8" ht="28.8" x14ac:dyDescent="0.3">
      <c r="A47" s="22" t="s">
        <v>445</v>
      </c>
      <c r="B47" s="22" t="s">
        <v>446</v>
      </c>
      <c r="C47" s="52">
        <v>1</v>
      </c>
      <c r="D47" s="52">
        <v>1</v>
      </c>
      <c r="E47" s="52">
        <v>1</v>
      </c>
      <c r="F47" s="88" t="s">
        <v>68</v>
      </c>
      <c r="G47" s="55"/>
      <c r="H47" s="22"/>
    </row>
    <row r="48" spans="1:8" ht="28.8" x14ac:dyDescent="0.3">
      <c r="A48" s="22" t="s">
        <v>447</v>
      </c>
      <c r="B48" s="22" t="s">
        <v>448</v>
      </c>
      <c r="C48" s="52">
        <v>1</v>
      </c>
      <c r="D48" s="52">
        <v>1</v>
      </c>
      <c r="E48" s="52">
        <v>1</v>
      </c>
      <c r="F48" s="88" t="s">
        <v>28</v>
      </c>
      <c r="G48" s="55"/>
      <c r="H48" s="22"/>
    </row>
    <row r="49" spans="1:8" ht="28.8" x14ac:dyDescent="0.3">
      <c r="A49" s="22" t="s">
        <v>449</v>
      </c>
      <c r="B49" s="22" t="s">
        <v>450</v>
      </c>
      <c r="C49" s="52">
        <v>1</v>
      </c>
      <c r="D49" s="52">
        <v>1</v>
      </c>
      <c r="E49" s="52">
        <v>1</v>
      </c>
      <c r="F49" s="88" t="s">
        <v>68</v>
      </c>
      <c r="G49" s="55"/>
      <c r="H49" s="22"/>
    </row>
    <row r="50" spans="1:8" ht="28.8" x14ac:dyDescent="0.3">
      <c r="A50" s="22" t="s">
        <v>451</v>
      </c>
      <c r="B50" s="22" t="s">
        <v>452</v>
      </c>
      <c r="C50" s="52">
        <v>1</v>
      </c>
      <c r="D50" s="52">
        <v>1</v>
      </c>
      <c r="E50" s="52">
        <v>1</v>
      </c>
      <c r="F50" s="88" t="s">
        <v>28</v>
      </c>
      <c r="G50" s="55"/>
      <c r="H50" s="22"/>
    </row>
    <row r="51" spans="1:8" x14ac:dyDescent="0.3">
      <c r="A51" s="22" t="s">
        <v>453</v>
      </c>
      <c r="B51" s="22" t="s">
        <v>454</v>
      </c>
      <c r="C51" s="52">
        <v>1</v>
      </c>
      <c r="D51" s="52">
        <v>1</v>
      </c>
      <c r="E51" s="52">
        <v>1</v>
      </c>
      <c r="F51" s="88" t="s">
        <v>68</v>
      </c>
      <c r="G51" s="55"/>
      <c r="H51" s="22"/>
    </row>
    <row r="52" spans="1:8" ht="28.8" x14ac:dyDescent="0.3">
      <c r="A52" s="22" t="s">
        <v>455</v>
      </c>
      <c r="B52" s="22" t="s">
        <v>456</v>
      </c>
      <c r="C52" s="52">
        <v>1</v>
      </c>
      <c r="D52" s="52">
        <v>1</v>
      </c>
      <c r="E52" s="52">
        <v>1</v>
      </c>
      <c r="F52" s="88" t="s">
        <v>28</v>
      </c>
      <c r="G52" s="55"/>
      <c r="H52" s="22"/>
    </row>
    <row r="53" spans="1:8" ht="28.8" x14ac:dyDescent="0.3">
      <c r="A53" s="22" t="s">
        <v>457</v>
      </c>
      <c r="B53" s="22" t="s">
        <v>458</v>
      </c>
      <c r="C53" s="52">
        <v>1</v>
      </c>
      <c r="D53" s="52">
        <v>1</v>
      </c>
      <c r="E53" s="52">
        <v>1</v>
      </c>
      <c r="F53" s="88" t="s">
        <v>68</v>
      </c>
      <c r="G53" s="55"/>
      <c r="H53" s="22"/>
    </row>
    <row r="54" spans="1:8" ht="28.8" x14ac:dyDescent="0.3">
      <c r="A54" s="22" t="s">
        <v>459</v>
      </c>
      <c r="B54" s="22" t="s">
        <v>460</v>
      </c>
      <c r="C54" s="52">
        <v>1</v>
      </c>
      <c r="D54" s="52">
        <v>1</v>
      </c>
      <c r="E54" s="52">
        <v>1</v>
      </c>
      <c r="F54" s="88" t="s">
        <v>28</v>
      </c>
      <c r="G54" s="55"/>
      <c r="H54" s="22"/>
    </row>
    <row r="55" spans="1:8" ht="28.8" x14ac:dyDescent="0.3">
      <c r="A55" s="22" t="s">
        <v>461</v>
      </c>
      <c r="B55" s="22" t="s">
        <v>462</v>
      </c>
      <c r="C55" s="52">
        <v>1</v>
      </c>
      <c r="D55" s="52">
        <v>1</v>
      </c>
      <c r="E55" s="52">
        <v>1</v>
      </c>
      <c r="F55" s="88" t="s">
        <v>28</v>
      </c>
      <c r="G55" s="55"/>
      <c r="H55" s="22"/>
    </row>
    <row r="56" spans="1:8" ht="28.8" x14ac:dyDescent="0.3">
      <c r="A56" s="22" t="s">
        <v>463</v>
      </c>
      <c r="B56" s="22" t="s">
        <v>464</v>
      </c>
      <c r="C56" s="52">
        <v>1</v>
      </c>
      <c r="D56" s="52">
        <v>1</v>
      </c>
      <c r="E56" s="52">
        <v>1</v>
      </c>
      <c r="F56" s="88" t="s">
        <v>28</v>
      </c>
      <c r="G56" s="55"/>
      <c r="H56" s="22"/>
    </row>
    <row r="57" spans="1:8" x14ac:dyDescent="0.3">
      <c r="A57" s="22" t="s">
        <v>465</v>
      </c>
      <c r="B57" s="22" t="s">
        <v>466</v>
      </c>
      <c r="C57" s="52">
        <v>1</v>
      </c>
      <c r="D57" s="52">
        <v>1</v>
      </c>
      <c r="E57" s="52">
        <v>1</v>
      </c>
      <c r="F57" s="88" t="s">
        <v>28</v>
      </c>
      <c r="G57" s="55"/>
      <c r="H57" s="22"/>
    </row>
    <row r="58" spans="1:8" ht="28.8" x14ac:dyDescent="0.3">
      <c r="A58" s="22" t="s">
        <v>467</v>
      </c>
      <c r="B58" s="22" t="s">
        <v>468</v>
      </c>
      <c r="C58" s="52">
        <v>1</v>
      </c>
      <c r="D58" s="52">
        <v>1</v>
      </c>
      <c r="E58" s="52">
        <v>1</v>
      </c>
      <c r="F58" s="88" t="s">
        <v>68</v>
      </c>
      <c r="G58" s="55"/>
      <c r="H58" s="22"/>
    </row>
    <row r="59" spans="1:8" ht="28.8" x14ac:dyDescent="0.3">
      <c r="A59" s="22" t="s">
        <v>469</v>
      </c>
      <c r="B59" s="22" t="s">
        <v>470</v>
      </c>
      <c r="C59" s="52">
        <v>1</v>
      </c>
      <c r="D59" s="52">
        <v>1</v>
      </c>
      <c r="E59" s="52">
        <v>1</v>
      </c>
      <c r="F59" s="88" t="s">
        <v>28</v>
      </c>
      <c r="G59" s="55"/>
      <c r="H59" s="22"/>
    </row>
    <row r="60" spans="1:8" ht="28.8" x14ac:dyDescent="0.3">
      <c r="A60" s="22" t="s">
        <v>471</v>
      </c>
      <c r="B60" s="22" t="s">
        <v>472</v>
      </c>
      <c r="C60" s="52">
        <v>1</v>
      </c>
      <c r="D60" s="52">
        <v>1</v>
      </c>
      <c r="E60" s="52">
        <v>1</v>
      </c>
      <c r="F60" s="88" t="s">
        <v>68</v>
      </c>
      <c r="G60" s="55"/>
      <c r="H60" s="22"/>
    </row>
    <row r="61" spans="1:8" x14ac:dyDescent="0.3">
      <c r="A61" s="22" t="s">
        <v>473</v>
      </c>
      <c r="B61" s="22" t="s">
        <v>474</v>
      </c>
      <c r="C61" s="52">
        <v>1</v>
      </c>
      <c r="D61" s="52">
        <v>1</v>
      </c>
      <c r="E61" s="52">
        <v>1</v>
      </c>
      <c r="F61" s="88" t="s">
        <v>28</v>
      </c>
      <c r="G61" s="55"/>
      <c r="H61" s="22"/>
    </row>
    <row r="62" spans="1:8" ht="43.2" x14ac:dyDescent="0.3">
      <c r="A62" s="22" t="s">
        <v>475</v>
      </c>
      <c r="B62" s="22" t="s">
        <v>476</v>
      </c>
      <c r="C62" s="52">
        <v>1</v>
      </c>
      <c r="D62" s="52">
        <v>1</v>
      </c>
      <c r="E62" s="52">
        <v>1</v>
      </c>
      <c r="F62" s="88" t="s">
        <v>68</v>
      </c>
      <c r="G62" s="55"/>
      <c r="H62" s="22"/>
    </row>
    <row r="63" spans="1:8" ht="28.8" x14ac:dyDescent="0.3">
      <c r="A63" s="22" t="s">
        <v>477</v>
      </c>
      <c r="B63" s="22" t="s">
        <v>478</v>
      </c>
      <c r="C63" s="52">
        <v>1</v>
      </c>
      <c r="D63" s="52">
        <v>1</v>
      </c>
      <c r="E63" s="52">
        <v>1</v>
      </c>
      <c r="F63" s="88" t="s">
        <v>28</v>
      </c>
      <c r="G63" s="55"/>
      <c r="H63" s="22"/>
    </row>
    <row r="64" spans="1:8" ht="28.8" x14ac:dyDescent="0.3">
      <c r="A64" s="22" t="s">
        <v>479</v>
      </c>
      <c r="B64" s="22" t="s">
        <v>480</v>
      </c>
      <c r="C64" s="52">
        <v>1</v>
      </c>
      <c r="D64" s="52">
        <v>1</v>
      </c>
      <c r="E64" s="52">
        <v>1</v>
      </c>
      <c r="F64" s="88" t="s">
        <v>28</v>
      </c>
      <c r="G64" s="55"/>
      <c r="H64" s="22"/>
    </row>
    <row r="65" spans="1:8" x14ac:dyDescent="0.3">
      <c r="A65" s="22" t="s">
        <v>481</v>
      </c>
      <c r="B65" s="22" t="s">
        <v>482</v>
      </c>
      <c r="C65" s="52">
        <v>1</v>
      </c>
      <c r="D65" s="52">
        <v>1</v>
      </c>
      <c r="E65" s="52">
        <v>1</v>
      </c>
      <c r="F65" s="88" t="s">
        <v>28</v>
      </c>
      <c r="G65" s="55"/>
      <c r="H65" s="22"/>
    </row>
  </sheetData>
  <autoFilter ref="B7:F57" xr:uid="{0304C592-5A99-48FF-89BB-A200B8376193}"/>
  <mergeCells count="4">
    <mergeCell ref="A2:H2"/>
    <mergeCell ref="A3:H3"/>
    <mergeCell ref="A4:H4"/>
    <mergeCell ref="C6:E6"/>
  </mergeCells>
  <phoneticPr fontId="8" type="noConversion"/>
  <dataValidations count="1">
    <dataValidation type="list" allowBlank="1" showInputMessage="1" showErrorMessage="1" sqref="G7:G1048576" xr:uid="{D366D94D-F73A-488E-BE28-251274D14725}">
      <formula1>"Ja,Nee"</formula1>
    </dataValidation>
  </dataValidations>
  <hyperlinks>
    <hyperlink ref="A4" location="Totaaloverzicht!A1" display="NR" xr:uid="{94B24E4C-9ED6-4206-A016-A50A852DC391}"/>
    <hyperlink ref="A3:H3" location="Inhoudsopgave!A1" display="Naar Inhoudsopgave" xr:uid="{09E15AC4-C120-4B7A-BAC8-4B76C5B1AE3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7F4EC-EED6-4303-A7EB-120DFFAB359F}">
  <sheetPr>
    <tabColor theme="5" tint="-0.249977111117893"/>
  </sheetPr>
  <dimension ref="A2:I20"/>
  <sheetViews>
    <sheetView zoomScaleNormal="100" workbookViewId="0">
      <pane ySplit="7" topLeftCell="A8" activePane="bottomLeft" state="frozen"/>
      <selection activeCell="G7" sqref="G7:I7"/>
      <selection pane="bottomLeft"/>
    </sheetView>
  </sheetViews>
  <sheetFormatPr defaultColWidth="9" defaultRowHeight="14.4" x14ac:dyDescent="0.3"/>
  <cols>
    <col min="1" max="1" width="5.88671875" style="3" customWidth="1"/>
    <col min="2" max="2" width="80.33203125" style="27" customWidth="1"/>
    <col min="3" max="3" width="13.5546875" style="83" customWidth="1"/>
    <col min="4" max="4" width="12.5546875" style="83" customWidth="1"/>
    <col min="5" max="5" width="9.5546875" style="83" customWidth="1"/>
    <col min="6" max="6" width="9" style="50" customWidth="1"/>
    <col min="7" max="7" width="9" style="56" customWidth="1"/>
    <col min="8" max="8" width="40.6640625" style="59" customWidth="1"/>
    <col min="9" max="9" width="6.5546875" style="5" customWidth="1"/>
    <col min="10" max="16384" width="9" style="3"/>
  </cols>
  <sheetData>
    <row r="2" spans="1:9" ht="28.8" x14ac:dyDescent="0.3">
      <c r="A2" s="101" t="s">
        <v>483</v>
      </c>
      <c r="B2" s="102"/>
      <c r="C2" s="102"/>
      <c r="D2" s="102"/>
      <c r="E2" s="102"/>
      <c r="F2" s="102"/>
      <c r="G2" s="102"/>
      <c r="H2" s="103"/>
      <c r="I2" s="3"/>
    </row>
    <row r="3" spans="1:9" x14ac:dyDescent="0.3">
      <c r="A3" s="107" t="s">
        <v>19</v>
      </c>
      <c r="B3" s="108"/>
      <c r="C3" s="108"/>
      <c r="D3" s="108"/>
      <c r="E3" s="108"/>
      <c r="F3" s="108"/>
      <c r="G3" s="108"/>
      <c r="H3" s="109"/>
      <c r="I3" s="3"/>
    </row>
    <row r="4" spans="1:9" x14ac:dyDescent="0.3">
      <c r="A4" s="104" t="s">
        <v>20</v>
      </c>
      <c r="B4" s="105"/>
      <c r="C4" s="105"/>
      <c r="D4" s="105"/>
      <c r="E4" s="105"/>
      <c r="F4" s="105"/>
      <c r="G4" s="105"/>
      <c r="H4" s="106"/>
      <c r="I4" s="3"/>
    </row>
    <row r="5" spans="1:9" x14ac:dyDescent="0.3">
      <c r="A5" s="66"/>
      <c r="B5" s="66"/>
      <c r="C5" s="82"/>
      <c r="D5" s="82"/>
      <c r="E5" s="82"/>
      <c r="F5" s="66"/>
      <c r="G5" s="66"/>
      <c r="H5" s="66"/>
      <c r="I5" s="3"/>
    </row>
    <row r="6" spans="1:9" x14ac:dyDescent="0.3">
      <c r="A6" s="66"/>
      <c r="B6" s="66"/>
      <c r="C6" s="110" t="s">
        <v>98</v>
      </c>
      <c r="D6" s="110"/>
      <c r="E6" s="110"/>
      <c r="F6" s="66"/>
      <c r="G6" s="66"/>
      <c r="H6" s="66"/>
      <c r="I6" s="3"/>
    </row>
    <row r="7" spans="1:9" ht="27.6" x14ac:dyDescent="0.3">
      <c r="A7" s="76" t="s">
        <v>21</v>
      </c>
      <c r="B7" s="76" t="s">
        <v>22</v>
      </c>
      <c r="C7" s="89" t="s">
        <v>99</v>
      </c>
      <c r="D7" s="89" t="s">
        <v>100</v>
      </c>
      <c r="E7" s="89" t="s">
        <v>101</v>
      </c>
      <c r="F7" s="77" t="s">
        <v>23</v>
      </c>
      <c r="G7" s="78" t="s">
        <v>24</v>
      </c>
      <c r="H7" s="79" t="s">
        <v>25</v>
      </c>
    </row>
    <row r="8" spans="1:9" ht="28.8" x14ac:dyDescent="0.3">
      <c r="A8" s="4" t="s">
        <v>484</v>
      </c>
      <c r="B8" s="26" t="s">
        <v>485</v>
      </c>
      <c r="C8" s="87">
        <v>1</v>
      </c>
      <c r="D8" s="87">
        <v>1</v>
      </c>
      <c r="E8" s="87">
        <v>1</v>
      </c>
      <c r="F8" s="88" t="s">
        <v>28</v>
      </c>
      <c r="G8" s="55"/>
      <c r="H8" s="60"/>
    </row>
    <row r="9" spans="1:9" ht="43.2" x14ac:dyDescent="0.3">
      <c r="A9" s="4" t="s">
        <v>486</v>
      </c>
      <c r="B9" s="26" t="s">
        <v>487</v>
      </c>
      <c r="C9" s="87">
        <v>1</v>
      </c>
      <c r="D9" s="87">
        <v>1</v>
      </c>
      <c r="E9" s="87">
        <v>1</v>
      </c>
      <c r="F9" s="88" t="s">
        <v>28</v>
      </c>
      <c r="G9" s="55"/>
      <c r="H9" s="60"/>
    </row>
    <row r="10" spans="1:9" s="7" customFormat="1" ht="28.8" x14ac:dyDescent="0.3">
      <c r="A10" s="4" t="s">
        <v>488</v>
      </c>
      <c r="B10" s="26" t="s">
        <v>489</v>
      </c>
      <c r="C10" s="87">
        <v>1</v>
      </c>
      <c r="D10" s="87">
        <v>1</v>
      </c>
      <c r="E10" s="87">
        <v>1</v>
      </c>
      <c r="F10" s="88" t="s">
        <v>28</v>
      </c>
      <c r="G10" s="55"/>
      <c r="H10" s="58"/>
      <c r="I10" s="23"/>
    </row>
    <row r="11" spans="1:9" ht="28.8" x14ac:dyDescent="0.3">
      <c r="A11" s="4" t="s">
        <v>490</v>
      </c>
      <c r="B11" s="26" t="s">
        <v>491</v>
      </c>
      <c r="C11" s="87">
        <v>1</v>
      </c>
      <c r="D11" s="87">
        <v>1</v>
      </c>
      <c r="E11" s="87">
        <v>1</v>
      </c>
      <c r="F11" s="88" t="s">
        <v>28</v>
      </c>
      <c r="G11" s="55"/>
      <c r="H11" s="58"/>
    </row>
    <row r="12" spans="1:9" ht="43.2" x14ac:dyDescent="0.3">
      <c r="A12" s="4" t="s">
        <v>492</v>
      </c>
      <c r="B12" s="26" t="s">
        <v>493</v>
      </c>
      <c r="C12" s="87">
        <v>1</v>
      </c>
      <c r="D12" s="87">
        <v>1</v>
      </c>
      <c r="E12" s="87">
        <v>1</v>
      </c>
      <c r="F12" s="88" t="s">
        <v>28</v>
      </c>
      <c r="G12" s="55"/>
      <c r="H12" s="58"/>
    </row>
    <row r="13" spans="1:9" x14ac:dyDescent="0.3">
      <c r="A13" s="4" t="s">
        <v>494</v>
      </c>
      <c r="B13" s="26" t="s">
        <v>495</v>
      </c>
      <c r="C13" s="87">
        <v>1</v>
      </c>
      <c r="D13" s="87">
        <v>1</v>
      </c>
      <c r="E13" s="87">
        <v>1</v>
      </c>
      <c r="F13" s="88" t="s">
        <v>28</v>
      </c>
      <c r="G13" s="55"/>
      <c r="H13" s="58"/>
    </row>
    <row r="14" spans="1:9" ht="28.8" x14ac:dyDescent="0.3">
      <c r="A14" s="4" t="s">
        <v>496</v>
      </c>
      <c r="B14" s="26" t="s">
        <v>497</v>
      </c>
      <c r="C14" s="87">
        <v>1</v>
      </c>
      <c r="D14" s="87">
        <v>1</v>
      </c>
      <c r="E14" s="87">
        <v>1</v>
      </c>
      <c r="F14" s="88" t="s">
        <v>28</v>
      </c>
      <c r="G14" s="55"/>
      <c r="H14" s="58"/>
    </row>
    <row r="15" spans="1:9" ht="72" x14ac:dyDescent="0.3">
      <c r="A15" s="4" t="s">
        <v>498</v>
      </c>
      <c r="B15" s="26" t="s">
        <v>499</v>
      </c>
      <c r="C15" s="87">
        <v>1</v>
      </c>
      <c r="D15" s="87">
        <v>1</v>
      </c>
      <c r="E15" s="87">
        <v>1</v>
      </c>
      <c r="F15" s="88" t="s">
        <v>68</v>
      </c>
      <c r="G15" s="55"/>
      <c r="H15" s="58"/>
    </row>
    <row r="16" spans="1:9" ht="28.8" x14ac:dyDescent="0.3">
      <c r="A16" s="4" t="s">
        <v>500</v>
      </c>
      <c r="B16" s="26" t="s">
        <v>501</v>
      </c>
      <c r="C16" s="87">
        <v>1</v>
      </c>
      <c r="D16" s="87">
        <v>1</v>
      </c>
      <c r="E16" s="87">
        <v>1</v>
      </c>
      <c r="F16" s="88" t="s">
        <v>68</v>
      </c>
      <c r="G16" s="55"/>
      <c r="H16" s="58"/>
    </row>
    <row r="17" spans="1:8" x14ac:dyDescent="0.3">
      <c r="A17" s="4" t="s">
        <v>502</v>
      </c>
      <c r="B17" s="26" t="s">
        <v>503</v>
      </c>
      <c r="C17" s="87">
        <v>1</v>
      </c>
      <c r="D17" s="87">
        <v>1</v>
      </c>
      <c r="E17" s="87">
        <v>1</v>
      </c>
      <c r="F17" s="88" t="s">
        <v>68</v>
      </c>
      <c r="G17" s="55"/>
      <c r="H17" s="58"/>
    </row>
    <row r="18" spans="1:8" ht="28.8" x14ac:dyDescent="0.3">
      <c r="A18" s="4" t="s">
        <v>504</v>
      </c>
      <c r="B18" s="26" t="s">
        <v>505</v>
      </c>
      <c r="C18" s="87">
        <v>1</v>
      </c>
      <c r="D18" s="87">
        <v>1</v>
      </c>
      <c r="E18" s="87">
        <v>1</v>
      </c>
      <c r="F18" s="88" t="s">
        <v>28</v>
      </c>
      <c r="G18" s="55"/>
      <c r="H18" s="58"/>
    </row>
    <row r="19" spans="1:8" ht="28.8" x14ac:dyDescent="0.3">
      <c r="A19" s="4" t="s">
        <v>506</v>
      </c>
      <c r="B19" s="26" t="s">
        <v>507</v>
      </c>
      <c r="C19" s="87">
        <v>1</v>
      </c>
      <c r="D19" s="87">
        <v>1</v>
      </c>
      <c r="E19" s="87">
        <v>1</v>
      </c>
      <c r="F19" s="88" t="s">
        <v>28</v>
      </c>
      <c r="G19" s="55"/>
      <c r="H19" s="58"/>
    </row>
    <row r="20" spans="1:8" ht="28.8" x14ac:dyDescent="0.3">
      <c r="A20" s="4" t="s">
        <v>611</v>
      </c>
      <c r="B20" s="26" t="s">
        <v>610</v>
      </c>
      <c r="C20" s="87">
        <v>1</v>
      </c>
      <c r="D20" s="87">
        <v>1</v>
      </c>
      <c r="E20" s="87">
        <v>1</v>
      </c>
      <c r="F20" s="88" t="s">
        <v>68</v>
      </c>
      <c r="G20" s="55"/>
      <c r="H20" s="58"/>
    </row>
  </sheetData>
  <autoFilter ref="B7:F18" xr:uid="{0304C592-5A99-48FF-89BB-A200B8376193}"/>
  <mergeCells count="4">
    <mergeCell ref="A2:H2"/>
    <mergeCell ref="A3:H3"/>
    <mergeCell ref="A4:H4"/>
    <mergeCell ref="C6:E6"/>
  </mergeCells>
  <phoneticPr fontId="8" type="noConversion"/>
  <dataValidations count="1">
    <dataValidation type="list" allowBlank="1" showInputMessage="1" showErrorMessage="1" sqref="H14:H16 G7:G1048576" xr:uid="{7B20C068-07AF-4F37-9E3F-DECD22F3F412}">
      <formula1>"Ja,Nee"</formula1>
    </dataValidation>
  </dataValidations>
  <hyperlinks>
    <hyperlink ref="A4" location="Totaaloverzicht!A1" display="NR" xr:uid="{77A52CC1-BE3B-42E6-9152-0220CFF269B1}"/>
    <hyperlink ref="A3:H3" location="Inhoudsopgave!A1" display="Naar Inhoudsopgave" xr:uid="{5444CE38-F0F4-4FAA-8CBE-24AE6EE9419C}"/>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38C3C-32E2-4818-B32A-FBCF417B8234}">
  <sheetPr codeName="Blad16">
    <tabColor theme="5" tint="-0.249977111117893"/>
  </sheetPr>
  <dimension ref="A2:H27"/>
  <sheetViews>
    <sheetView zoomScaleNormal="100" workbookViewId="0">
      <pane ySplit="7" topLeftCell="A8" activePane="bottomLeft" state="frozen"/>
      <selection activeCell="G7" sqref="G7:I7"/>
      <selection pane="bottomLeft"/>
    </sheetView>
  </sheetViews>
  <sheetFormatPr defaultColWidth="9" defaultRowHeight="14.4" x14ac:dyDescent="0.3"/>
  <cols>
    <col min="1" max="1" width="6.5546875" style="3" customWidth="1"/>
    <col min="2" max="2" width="80.33203125" style="5" customWidth="1"/>
    <col min="3" max="3" width="13.5546875" style="81" customWidth="1"/>
    <col min="4" max="4" width="12.5546875" style="81" customWidth="1"/>
    <col min="5" max="5" width="9.5546875" style="81" customWidth="1"/>
    <col min="6" max="6" width="9" style="50" customWidth="1"/>
    <col min="7" max="7" width="9" style="56" customWidth="1"/>
    <col min="8" max="8" width="49.6640625" style="59" customWidth="1"/>
    <col min="9" max="9" width="6.5546875" style="3" customWidth="1"/>
    <col min="10" max="16384" width="9" style="3"/>
  </cols>
  <sheetData>
    <row r="2" spans="1:8" ht="28.8" x14ac:dyDescent="0.3">
      <c r="A2" s="101" t="s">
        <v>508</v>
      </c>
      <c r="B2" s="102"/>
      <c r="C2" s="102"/>
      <c r="D2" s="102"/>
      <c r="E2" s="102"/>
      <c r="F2" s="102"/>
      <c r="G2" s="103"/>
      <c r="H2" s="111"/>
    </row>
    <row r="3" spans="1:8" x14ac:dyDescent="0.3">
      <c r="A3" s="107" t="s">
        <v>19</v>
      </c>
      <c r="B3" s="108"/>
      <c r="C3" s="108"/>
      <c r="D3" s="108"/>
      <c r="E3" s="108"/>
      <c r="F3" s="108"/>
      <c r="G3" s="109"/>
      <c r="H3" s="3"/>
    </row>
    <row r="4" spans="1:8" x14ac:dyDescent="0.3">
      <c r="A4" s="104" t="s">
        <v>20</v>
      </c>
      <c r="B4" s="105"/>
      <c r="C4" s="105"/>
      <c r="D4" s="105"/>
      <c r="E4" s="105"/>
      <c r="F4" s="105"/>
      <c r="G4" s="106"/>
      <c r="H4" s="3"/>
    </row>
    <row r="5" spans="1:8" x14ac:dyDescent="0.3">
      <c r="A5" s="66"/>
      <c r="B5" s="66"/>
      <c r="C5" s="82"/>
      <c r="D5" s="82"/>
      <c r="E5" s="82"/>
      <c r="F5" s="66"/>
      <c r="G5" s="66"/>
      <c r="H5" s="3"/>
    </row>
    <row r="6" spans="1:8" x14ac:dyDescent="0.3">
      <c r="A6" s="66"/>
      <c r="B6" s="66"/>
      <c r="C6" s="110" t="s">
        <v>98</v>
      </c>
      <c r="D6" s="110"/>
      <c r="E6" s="110"/>
      <c r="F6" s="66"/>
      <c r="G6" s="66"/>
      <c r="H6" s="3"/>
    </row>
    <row r="7" spans="1:8" ht="27.6" x14ac:dyDescent="0.3">
      <c r="A7" s="76" t="s">
        <v>21</v>
      </c>
      <c r="B7" s="76" t="s">
        <v>22</v>
      </c>
      <c r="C7" s="89" t="s">
        <v>99</v>
      </c>
      <c r="D7" s="89" t="s">
        <v>100</v>
      </c>
      <c r="E7" s="89" t="s">
        <v>101</v>
      </c>
      <c r="F7" s="77" t="s">
        <v>23</v>
      </c>
      <c r="G7" s="78" t="s">
        <v>24</v>
      </c>
      <c r="H7" s="79" t="s">
        <v>25</v>
      </c>
    </row>
    <row r="8" spans="1:8" ht="28.8" x14ac:dyDescent="0.3">
      <c r="A8" s="4" t="s">
        <v>509</v>
      </c>
      <c r="B8" s="6" t="s">
        <v>510</v>
      </c>
      <c r="C8" s="51">
        <v>1</v>
      </c>
      <c r="D8" s="51">
        <v>1</v>
      </c>
      <c r="E8" s="51">
        <v>1</v>
      </c>
      <c r="F8" s="51" t="s">
        <v>28</v>
      </c>
      <c r="G8" s="55"/>
      <c r="H8" s="58"/>
    </row>
    <row r="9" spans="1:8" x14ac:dyDescent="0.3">
      <c r="A9" s="4" t="s">
        <v>511</v>
      </c>
      <c r="B9" s="6" t="s">
        <v>512</v>
      </c>
      <c r="C9" s="51">
        <v>1</v>
      </c>
      <c r="D9" s="51">
        <v>1</v>
      </c>
      <c r="E9" s="51">
        <v>1</v>
      </c>
      <c r="F9" s="51" t="s">
        <v>28</v>
      </c>
      <c r="G9" s="55"/>
      <c r="H9" s="58"/>
    </row>
    <row r="10" spans="1:8" x14ac:dyDescent="0.3">
      <c r="A10" s="4" t="s">
        <v>513</v>
      </c>
      <c r="B10" s="6" t="s">
        <v>514</v>
      </c>
      <c r="C10" s="51">
        <v>1</v>
      </c>
      <c r="D10" s="51">
        <v>1</v>
      </c>
      <c r="E10" s="51">
        <v>1</v>
      </c>
      <c r="F10" s="51" t="s">
        <v>28</v>
      </c>
      <c r="G10" s="55"/>
      <c r="H10" s="58"/>
    </row>
    <row r="11" spans="1:8" ht="28.8" x14ac:dyDescent="0.3">
      <c r="A11" s="4" t="s">
        <v>515</v>
      </c>
      <c r="B11" s="6" t="s">
        <v>516</v>
      </c>
      <c r="C11" s="51">
        <v>1</v>
      </c>
      <c r="D11" s="51">
        <v>1</v>
      </c>
      <c r="E11" s="51">
        <v>1</v>
      </c>
      <c r="F11" s="51" t="s">
        <v>28</v>
      </c>
      <c r="G11" s="55"/>
      <c r="H11" s="58"/>
    </row>
    <row r="12" spans="1:8" ht="28.8" x14ac:dyDescent="0.3">
      <c r="A12" s="4" t="s">
        <v>517</v>
      </c>
      <c r="B12" s="6" t="s">
        <v>518</v>
      </c>
      <c r="C12" s="51">
        <v>1</v>
      </c>
      <c r="D12" s="51">
        <v>1</v>
      </c>
      <c r="E12" s="51">
        <v>1</v>
      </c>
      <c r="F12" s="51" t="s">
        <v>28</v>
      </c>
      <c r="G12" s="55"/>
      <c r="H12" s="58"/>
    </row>
    <row r="13" spans="1:8" ht="43.2" x14ac:dyDescent="0.3">
      <c r="A13" s="4" t="s">
        <v>519</v>
      </c>
      <c r="B13" s="6" t="s">
        <v>520</v>
      </c>
      <c r="C13" s="51">
        <v>1</v>
      </c>
      <c r="D13" s="51">
        <v>1</v>
      </c>
      <c r="E13" s="51">
        <v>1</v>
      </c>
      <c r="F13" s="51" t="s">
        <v>28</v>
      </c>
      <c r="G13" s="55"/>
      <c r="H13" s="58"/>
    </row>
    <row r="14" spans="1:8" ht="43.2" x14ac:dyDescent="0.3">
      <c r="A14" s="4" t="s">
        <v>521</v>
      </c>
      <c r="B14" s="6" t="s">
        <v>522</v>
      </c>
      <c r="C14" s="51">
        <v>1</v>
      </c>
      <c r="D14" s="51">
        <v>1</v>
      </c>
      <c r="E14" s="51">
        <v>1</v>
      </c>
      <c r="F14" s="51" t="s">
        <v>28</v>
      </c>
      <c r="G14" s="55"/>
      <c r="H14" s="58"/>
    </row>
    <row r="15" spans="1:8" ht="28.8" x14ac:dyDescent="0.3">
      <c r="A15" s="4" t="s">
        <v>523</v>
      </c>
      <c r="B15" s="6" t="s">
        <v>524</v>
      </c>
      <c r="C15" s="51">
        <v>1</v>
      </c>
      <c r="D15" s="51">
        <v>1</v>
      </c>
      <c r="E15" s="51">
        <v>1</v>
      </c>
      <c r="F15" s="51" t="s">
        <v>28</v>
      </c>
      <c r="G15" s="55"/>
      <c r="H15" s="58"/>
    </row>
    <row r="16" spans="1:8" ht="72" x14ac:dyDescent="0.3">
      <c r="A16" s="4" t="s">
        <v>525</v>
      </c>
      <c r="B16" s="6" t="s">
        <v>526</v>
      </c>
      <c r="C16" s="51">
        <v>1</v>
      </c>
      <c r="D16" s="51">
        <v>1</v>
      </c>
      <c r="E16" s="51">
        <v>1</v>
      </c>
      <c r="F16" s="51" t="s">
        <v>28</v>
      </c>
      <c r="G16" s="55"/>
      <c r="H16" s="58"/>
    </row>
    <row r="17" spans="1:8" ht="28.8" x14ac:dyDescent="0.3">
      <c r="A17" s="4" t="s">
        <v>527</v>
      </c>
      <c r="B17" s="6" t="s">
        <v>528</v>
      </c>
      <c r="C17" s="51">
        <v>1</v>
      </c>
      <c r="D17" s="51">
        <v>1</v>
      </c>
      <c r="E17" s="51">
        <v>1</v>
      </c>
      <c r="F17" s="51" t="s">
        <v>28</v>
      </c>
      <c r="G17" s="55"/>
      <c r="H17" s="58"/>
    </row>
    <row r="18" spans="1:8" ht="43.2" x14ac:dyDescent="0.3">
      <c r="A18" s="4" t="s">
        <v>529</v>
      </c>
      <c r="B18" s="6" t="s">
        <v>530</v>
      </c>
      <c r="C18" s="51">
        <v>1</v>
      </c>
      <c r="D18" s="51">
        <v>1</v>
      </c>
      <c r="E18" s="51">
        <v>1</v>
      </c>
      <c r="F18" s="51" t="s">
        <v>28</v>
      </c>
      <c r="G18" s="55"/>
      <c r="H18" s="58"/>
    </row>
    <row r="19" spans="1:8" x14ac:dyDescent="0.3">
      <c r="A19" s="4" t="s">
        <v>531</v>
      </c>
      <c r="B19" s="6" t="s">
        <v>532</v>
      </c>
      <c r="C19" s="51">
        <v>1</v>
      </c>
      <c r="D19" s="51">
        <v>1</v>
      </c>
      <c r="E19" s="51">
        <v>1</v>
      </c>
      <c r="F19" s="51" t="s">
        <v>28</v>
      </c>
      <c r="G19" s="55"/>
      <c r="H19" s="85"/>
    </row>
    <row r="20" spans="1:8" x14ac:dyDescent="0.3">
      <c r="A20" s="4" t="s">
        <v>533</v>
      </c>
      <c r="B20" s="6" t="s">
        <v>534</v>
      </c>
      <c r="C20" s="51">
        <v>1</v>
      </c>
      <c r="D20" s="51">
        <v>1</v>
      </c>
      <c r="E20" s="51">
        <v>1</v>
      </c>
      <c r="F20" s="51" t="s">
        <v>28</v>
      </c>
      <c r="G20" s="55"/>
      <c r="H20" s="85"/>
    </row>
    <row r="21" spans="1:8" ht="28.8" x14ac:dyDescent="0.3">
      <c r="A21" s="4" t="s">
        <v>535</v>
      </c>
      <c r="B21" s="6" t="s">
        <v>536</v>
      </c>
      <c r="C21" s="51">
        <v>1</v>
      </c>
      <c r="D21" s="51">
        <v>1</v>
      </c>
      <c r="E21" s="51">
        <v>1</v>
      </c>
      <c r="F21" s="51" t="s">
        <v>28</v>
      </c>
      <c r="G21" s="55"/>
      <c r="H21" s="58"/>
    </row>
    <row r="22" spans="1:8" x14ac:dyDescent="0.3">
      <c r="A22" s="4" t="s">
        <v>537</v>
      </c>
      <c r="B22" s="6" t="s">
        <v>538</v>
      </c>
      <c r="C22" s="51">
        <v>1</v>
      </c>
      <c r="D22" s="51">
        <v>1</v>
      </c>
      <c r="E22" s="51">
        <v>1</v>
      </c>
      <c r="F22" s="51" t="s">
        <v>28</v>
      </c>
      <c r="G22" s="55"/>
      <c r="H22" s="58"/>
    </row>
    <row r="23" spans="1:8" ht="28.8" x14ac:dyDescent="0.3">
      <c r="A23" s="4" t="s">
        <v>539</v>
      </c>
      <c r="B23" s="6" t="s">
        <v>540</v>
      </c>
      <c r="C23" s="51">
        <v>1</v>
      </c>
      <c r="D23" s="51">
        <v>1</v>
      </c>
      <c r="E23" s="51">
        <v>1</v>
      </c>
      <c r="F23" s="51" t="s">
        <v>28</v>
      </c>
      <c r="G23" s="55"/>
      <c r="H23" s="58"/>
    </row>
    <row r="24" spans="1:8" ht="28.8" x14ac:dyDescent="0.3">
      <c r="A24" s="4" t="s">
        <v>541</v>
      </c>
      <c r="B24" s="6" t="s">
        <v>542</v>
      </c>
      <c r="C24" s="51">
        <v>1</v>
      </c>
      <c r="D24" s="51">
        <v>1</v>
      </c>
      <c r="E24" s="51">
        <v>1</v>
      </c>
      <c r="F24" s="51" t="s">
        <v>28</v>
      </c>
      <c r="G24" s="55"/>
      <c r="H24" s="58"/>
    </row>
    <row r="25" spans="1:8" ht="28.8" x14ac:dyDescent="0.3">
      <c r="A25" s="4" t="s">
        <v>543</v>
      </c>
      <c r="B25" s="6" t="s">
        <v>544</v>
      </c>
      <c r="C25" s="51">
        <v>1</v>
      </c>
      <c r="D25" s="51">
        <v>1</v>
      </c>
      <c r="E25" s="51">
        <v>1</v>
      </c>
      <c r="F25" s="51" t="s">
        <v>28</v>
      </c>
      <c r="G25" s="55"/>
      <c r="H25" s="58"/>
    </row>
    <row r="26" spans="1:8" ht="28.8" x14ac:dyDescent="0.3">
      <c r="A26" s="4" t="s">
        <v>545</v>
      </c>
      <c r="B26" s="6" t="s">
        <v>546</v>
      </c>
      <c r="C26" s="51">
        <v>1</v>
      </c>
      <c r="D26" s="51">
        <v>1</v>
      </c>
      <c r="E26" s="51">
        <v>1</v>
      </c>
      <c r="F26" s="51" t="s">
        <v>28</v>
      </c>
      <c r="G26" s="55"/>
      <c r="H26" s="58"/>
    </row>
    <row r="27" spans="1:8" ht="43.2" x14ac:dyDescent="0.3">
      <c r="A27" s="4" t="s">
        <v>547</v>
      </c>
      <c r="B27" s="6" t="s">
        <v>548</v>
      </c>
      <c r="C27" s="51">
        <v>1</v>
      </c>
      <c r="D27" s="51">
        <v>1</v>
      </c>
      <c r="E27" s="51">
        <v>1</v>
      </c>
      <c r="F27" s="51" t="s">
        <v>28</v>
      </c>
      <c r="G27" s="55"/>
      <c r="H27" s="58"/>
    </row>
  </sheetData>
  <autoFilter ref="B7:F13" xr:uid="{0304C592-5A99-48FF-89BB-A200B8376193}"/>
  <mergeCells count="4">
    <mergeCell ref="A2:H2"/>
    <mergeCell ref="A3:G3"/>
    <mergeCell ref="A4:G4"/>
    <mergeCell ref="C6:E6"/>
  </mergeCells>
  <phoneticPr fontId="8" type="noConversion"/>
  <dataValidations count="1">
    <dataValidation type="list" allowBlank="1" showInputMessage="1" showErrorMessage="1" sqref="G7:G1048576" xr:uid="{5E0AF35A-2504-4754-A08B-731DB6DCAD27}">
      <formula1>"Ja,Nee"</formula1>
    </dataValidation>
  </dataValidations>
  <hyperlinks>
    <hyperlink ref="A4" location="Totaaloverzicht!A1" display="NR" xr:uid="{789EEB04-B3F8-4706-A580-A3DECC388079}"/>
    <hyperlink ref="A3:G3" location="Inhoudsopgave!A1" display="Naar Inhoudsopgave" xr:uid="{EBB74DBF-388F-496F-B7CF-19BC49B34C94}"/>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CA161-E033-40B0-9CE8-76ABB9164129}">
  <sheetPr codeName="Blad17">
    <tabColor theme="5" tint="-0.249977111117893"/>
  </sheetPr>
  <dimension ref="A2:H20"/>
  <sheetViews>
    <sheetView zoomScaleNormal="100" workbookViewId="0">
      <pane ySplit="7" topLeftCell="A8" activePane="bottomLeft" state="frozen"/>
      <selection activeCell="G7" sqref="G7:I7"/>
      <selection pane="bottomLeft"/>
    </sheetView>
  </sheetViews>
  <sheetFormatPr defaultColWidth="9" defaultRowHeight="14.4" x14ac:dyDescent="0.3"/>
  <cols>
    <col min="1" max="1" width="7" style="5" customWidth="1"/>
    <col min="2" max="2" width="83.88671875" style="27" customWidth="1"/>
    <col min="3" max="3" width="13.5546875" style="83" customWidth="1"/>
    <col min="4" max="4" width="12.5546875" style="83" customWidth="1"/>
    <col min="5" max="5" width="9.5546875" style="83" customWidth="1"/>
    <col min="6" max="6" width="9" style="63" customWidth="1"/>
    <col min="7" max="7" width="9" style="64" customWidth="1"/>
    <col min="8" max="8" width="40.6640625" style="59" customWidth="1"/>
    <col min="9" max="9" width="6.5546875" style="5" customWidth="1"/>
    <col min="10" max="16384" width="9" style="5"/>
  </cols>
  <sheetData>
    <row r="2" spans="1:8" ht="28.8" x14ac:dyDescent="0.3">
      <c r="A2" s="112" t="s">
        <v>549</v>
      </c>
      <c r="B2" s="113"/>
      <c r="C2" s="113"/>
      <c r="D2" s="113"/>
      <c r="E2" s="113"/>
      <c r="F2" s="113"/>
      <c r="G2" s="113"/>
      <c r="H2" s="114"/>
    </row>
    <row r="3" spans="1:8" x14ac:dyDescent="0.3">
      <c r="A3" s="115" t="s">
        <v>19</v>
      </c>
      <c r="B3" s="116"/>
      <c r="C3" s="116"/>
      <c r="D3" s="116"/>
      <c r="E3" s="116"/>
      <c r="F3" s="116"/>
      <c r="G3" s="116"/>
      <c r="H3" s="117"/>
    </row>
    <row r="4" spans="1:8" x14ac:dyDescent="0.3">
      <c r="A4" s="118" t="s">
        <v>20</v>
      </c>
      <c r="B4" s="119"/>
      <c r="C4" s="119"/>
      <c r="D4" s="119"/>
      <c r="E4" s="119"/>
      <c r="F4" s="119"/>
      <c r="G4" s="119"/>
      <c r="H4" s="120"/>
    </row>
    <row r="5" spans="1:8" x14ac:dyDescent="0.3">
      <c r="A5" s="69"/>
      <c r="B5" s="69"/>
      <c r="C5" s="84"/>
      <c r="D5" s="84"/>
      <c r="E5" s="84"/>
      <c r="F5" s="69"/>
      <c r="G5" s="69"/>
      <c r="H5" s="69"/>
    </row>
    <row r="6" spans="1:8" x14ac:dyDescent="0.3">
      <c r="A6" s="69"/>
      <c r="B6" s="69"/>
      <c r="C6" s="110" t="s">
        <v>98</v>
      </c>
      <c r="D6" s="110"/>
      <c r="E6" s="110"/>
      <c r="F6" s="69"/>
      <c r="G6" s="69"/>
      <c r="H6" s="69"/>
    </row>
    <row r="7" spans="1:8" ht="27.6" x14ac:dyDescent="0.3">
      <c r="A7" s="76" t="s">
        <v>21</v>
      </c>
      <c r="B7" s="76" t="s">
        <v>22</v>
      </c>
      <c r="C7" s="89" t="s">
        <v>99</v>
      </c>
      <c r="D7" s="89" t="s">
        <v>100</v>
      </c>
      <c r="E7" s="89" t="s">
        <v>101</v>
      </c>
      <c r="F7" s="80" t="s">
        <v>23</v>
      </c>
      <c r="G7" s="78" t="s">
        <v>24</v>
      </c>
      <c r="H7" s="79" t="s">
        <v>25</v>
      </c>
    </row>
    <row r="8" spans="1:8" ht="129.6" x14ac:dyDescent="0.3">
      <c r="A8" s="2" t="s">
        <v>550</v>
      </c>
      <c r="B8" s="1" t="s">
        <v>551</v>
      </c>
      <c r="C8" s="86">
        <v>1</v>
      </c>
      <c r="D8" s="86">
        <v>1</v>
      </c>
      <c r="E8" s="86">
        <v>1</v>
      </c>
      <c r="F8" s="70" t="s">
        <v>68</v>
      </c>
      <c r="G8" s="55"/>
      <c r="H8" s="58"/>
    </row>
    <row r="9" spans="1:8" ht="43.2" x14ac:dyDescent="0.3">
      <c r="A9" s="2" t="s">
        <v>552</v>
      </c>
      <c r="B9" s="1" t="s">
        <v>553</v>
      </c>
      <c r="C9" s="86">
        <v>1</v>
      </c>
      <c r="D9" s="86">
        <v>1</v>
      </c>
      <c r="E9" s="86">
        <v>1</v>
      </c>
      <c r="F9" s="70" t="s">
        <v>68</v>
      </c>
      <c r="G9" s="55"/>
      <c r="H9" s="58"/>
    </row>
    <row r="10" spans="1:8" x14ac:dyDescent="0.3">
      <c r="A10" s="2" t="s">
        <v>554</v>
      </c>
      <c r="B10" s="1" t="s">
        <v>555</v>
      </c>
      <c r="C10" s="86">
        <v>1</v>
      </c>
      <c r="D10" s="86">
        <v>1</v>
      </c>
      <c r="E10" s="86">
        <v>1</v>
      </c>
      <c r="F10" s="70" t="s">
        <v>68</v>
      </c>
      <c r="G10" s="55"/>
      <c r="H10" s="58"/>
    </row>
    <row r="11" spans="1:8" ht="57.6" x14ac:dyDescent="0.3">
      <c r="A11" s="2" t="s">
        <v>556</v>
      </c>
      <c r="B11" s="1" t="s">
        <v>557</v>
      </c>
      <c r="C11" s="86">
        <v>1</v>
      </c>
      <c r="D11" s="86">
        <v>1</v>
      </c>
      <c r="E11" s="86">
        <v>1</v>
      </c>
      <c r="F11" s="70" t="s">
        <v>68</v>
      </c>
      <c r="G11" s="55"/>
      <c r="H11" s="58"/>
    </row>
    <row r="12" spans="1:8" ht="28.8" x14ac:dyDescent="0.3">
      <c r="A12" s="2" t="s">
        <v>558</v>
      </c>
      <c r="B12" s="1" t="s">
        <v>559</v>
      </c>
      <c r="C12" s="86">
        <v>1</v>
      </c>
      <c r="D12" s="86">
        <v>1</v>
      </c>
      <c r="E12" s="86">
        <v>1</v>
      </c>
      <c r="F12" s="70" t="s">
        <v>68</v>
      </c>
      <c r="G12" s="55"/>
      <c r="H12" s="58"/>
    </row>
    <row r="13" spans="1:8" ht="86.4" x14ac:dyDescent="0.3">
      <c r="A13" s="2" t="s">
        <v>560</v>
      </c>
      <c r="B13" s="1" t="s">
        <v>561</v>
      </c>
      <c r="C13" s="86">
        <v>1</v>
      </c>
      <c r="D13" s="86">
        <v>1</v>
      </c>
      <c r="E13" s="86">
        <v>1</v>
      </c>
      <c r="F13" s="70" t="s">
        <v>68</v>
      </c>
      <c r="G13" s="55"/>
      <c r="H13" s="58"/>
    </row>
    <row r="14" spans="1:8" ht="158.4" x14ac:dyDescent="0.3">
      <c r="A14" s="2" t="s">
        <v>562</v>
      </c>
      <c r="B14" s="1" t="s">
        <v>563</v>
      </c>
      <c r="C14" s="86">
        <v>1</v>
      </c>
      <c r="D14" s="86">
        <v>1</v>
      </c>
      <c r="E14" s="86">
        <v>1</v>
      </c>
      <c r="F14" s="70" t="s">
        <v>68</v>
      </c>
      <c r="G14" s="55"/>
      <c r="H14" s="58"/>
    </row>
    <row r="15" spans="1:8" ht="72" x14ac:dyDescent="0.3">
      <c r="A15" s="2" t="s">
        <v>564</v>
      </c>
      <c r="B15" s="1" t="s">
        <v>565</v>
      </c>
      <c r="C15" s="86">
        <v>1</v>
      </c>
      <c r="D15" s="86">
        <v>1</v>
      </c>
      <c r="E15" s="86">
        <v>1</v>
      </c>
      <c r="F15" s="70" t="s">
        <v>68</v>
      </c>
      <c r="G15" s="55"/>
      <c r="H15" s="58"/>
    </row>
    <row r="16" spans="1:8" ht="28.8" x14ac:dyDescent="0.3">
      <c r="A16" s="2" t="s">
        <v>566</v>
      </c>
      <c r="B16" s="1" t="s">
        <v>567</v>
      </c>
      <c r="C16" s="86">
        <v>1</v>
      </c>
      <c r="D16" s="86">
        <v>1</v>
      </c>
      <c r="E16" s="86">
        <v>1</v>
      </c>
      <c r="F16" s="70" t="s">
        <v>28</v>
      </c>
      <c r="G16" s="55"/>
      <c r="H16" s="58"/>
    </row>
    <row r="17" spans="1:8" ht="28.8" x14ac:dyDescent="0.3">
      <c r="A17" s="2" t="s">
        <v>568</v>
      </c>
      <c r="B17" s="1" t="s">
        <v>569</v>
      </c>
      <c r="C17" s="86">
        <v>1</v>
      </c>
      <c r="D17" s="86">
        <v>1</v>
      </c>
      <c r="E17" s="86">
        <v>1</v>
      </c>
      <c r="F17" s="70" t="s">
        <v>68</v>
      </c>
      <c r="G17" s="55"/>
      <c r="H17" s="58"/>
    </row>
    <row r="18" spans="1:8" ht="28.8" x14ac:dyDescent="0.3">
      <c r="A18" s="2" t="s">
        <v>570</v>
      </c>
      <c r="B18" s="1" t="s">
        <v>571</v>
      </c>
      <c r="C18" s="86">
        <v>1</v>
      </c>
      <c r="D18" s="86">
        <v>1</v>
      </c>
      <c r="E18" s="86">
        <v>1</v>
      </c>
      <c r="F18" s="70" t="s">
        <v>28</v>
      </c>
      <c r="G18" s="55"/>
      <c r="H18" s="58"/>
    </row>
    <row r="19" spans="1:8" ht="158.4" x14ac:dyDescent="0.3">
      <c r="A19" s="2" t="s">
        <v>572</v>
      </c>
      <c r="B19" s="1" t="s">
        <v>573</v>
      </c>
      <c r="C19" s="86">
        <v>1</v>
      </c>
      <c r="D19" s="86">
        <v>1</v>
      </c>
      <c r="E19" s="86">
        <v>1</v>
      </c>
      <c r="F19" s="70" t="s">
        <v>28</v>
      </c>
      <c r="G19" s="55"/>
      <c r="H19" s="58"/>
    </row>
    <row r="20" spans="1:8" ht="244.8" x14ac:dyDescent="0.3">
      <c r="A20" s="2" t="s">
        <v>574</v>
      </c>
      <c r="B20" s="1" t="s">
        <v>575</v>
      </c>
      <c r="C20" s="86">
        <v>1</v>
      </c>
      <c r="D20" s="86">
        <v>1</v>
      </c>
      <c r="E20" s="86">
        <v>1</v>
      </c>
      <c r="F20" s="70" t="s">
        <v>28</v>
      </c>
      <c r="G20" s="55"/>
      <c r="H20" s="58"/>
    </row>
  </sheetData>
  <autoFilter ref="B7:F20" xr:uid="{0304C592-5A99-48FF-89BB-A200B8376193}"/>
  <mergeCells count="4">
    <mergeCell ref="A2:H2"/>
    <mergeCell ref="A3:H3"/>
    <mergeCell ref="A4:H4"/>
    <mergeCell ref="C6:E6"/>
  </mergeCells>
  <phoneticPr fontId="8" type="noConversion"/>
  <dataValidations count="1">
    <dataValidation type="list" allowBlank="1" showInputMessage="1" showErrorMessage="1" sqref="G7:G1048576" xr:uid="{8564271E-62E7-4D15-94F8-C9DB87778DE4}">
      <formula1>"Ja,Nee"</formula1>
    </dataValidation>
  </dataValidations>
  <hyperlinks>
    <hyperlink ref="A4" location="Totaaloverzicht!A1" display="NR" xr:uid="{35F557CA-32EF-4B75-B94E-885C01602739}"/>
    <hyperlink ref="A3:H3" location="Inhoudsopgave!A1" display="Naar Inhoudsopgave" xr:uid="{18FD580B-3F93-4533-8859-6627C8733E1C}"/>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8">
    <tabColor theme="5" tint="-0.249977111117893"/>
  </sheetPr>
  <dimension ref="A2:I18"/>
  <sheetViews>
    <sheetView zoomScaleNormal="100" workbookViewId="0">
      <pane ySplit="7" topLeftCell="A13" activePane="bottomLeft" state="frozen"/>
      <selection activeCell="G7" sqref="G7:I7"/>
      <selection pane="bottomLeft" activeCell="A28" sqref="A28"/>
    </sheetView>
  </sheetViews>
  <sheetFormatPr defaultColWidth="9" defaultRowHeight="14.4" x14ac:dyDescent="0.3"/>
  <cols>
    <col min="1" max="1" width="6.88671875" style="3" customWidth="1"/>
    <col min="2" max="2" width="80.33203125" style="5" customWidth="1"/>
    <col min="3" max="3" width="13.5546875" style="81" customWidth="1"/>
    <col min="4" max="4" width="12.5546875" style="81" customWidth="1"/>
    <col min="5" max="5" width="9.5546875" style="81" customWidth="1"/>
    <col min="6" max="6" width="9" style="50" customWidth="1"/>
    <col min="7" max="7" width="9" style="56" customWidth="1"/>
    <col min="8" max="8" width="40.6640625" style="59" customWidth="1"/>
    <col min="9" max="9" width="6.5546875" style="3" customWidth="1"/>
    <col min="10" max="16384" width="9" style="3"/>
  </cols>
  <sheetData>
    <row r="2" spans="1:9" ht="28.8" x14ac:dyDescent="0.3">
      <c r="A2" s="101" t="s">
        <v>576</v>
      </c>
      <c r="B2" s="102"/>
      <c r="C2" s="102"/>
      <c r="D2" s="102"/>
      <c r="E2" s="102"/>
      <c r="F2" s="102"/>
      <c r="G2" s="102"/>
      <c r="H2" s="103"/>
    </row>
    <row r="3" spans="1:9" x14ac:dyDescent="0.3">
      <c r="A3" s="107" t="s">
        <v>19</v>
      </c>
      <c r="B3" s="108"/>
      <c r="C3" s="108"/>
      <c r="D3" s="108"/>
      <c r="E3" s="108"/>
      <c r="F3" s="108"/>
      <c r="G3" s="108"/>
      <c r="H3" s="109"/>
    </row>
    <row r="4" spans="1:9" x14ac:dyDescent="0.3">
      <c r="A4" s="104" t="s">
        <v>20</v>
      </c>
      <c r="B4" s="105"/>
      <c r="C4" s="105"/>
      <c r="D4" s="105"/>
      <c r="E4" s="105"/>
      <c r="F4" s="105"/>
      <c r="G4" s="105"/>
      <c r="H4" s="106"/>
    </row>
    <row r="5" spans="1:9" x14ac:dyDescent="0.3">
      <c r="A5" s="66"/>
      <c r="B5" s="66"/>
      <c r="C5" s="82"/>
      <c r="D5" s="82"/>
      <c r="E5" s="82"/>
      <c r="F5" s="66"/>
      <c r="G5" s="66"/>
      <c r="H5" s="66"/>
    </row>
    <row r="6" spans="1:9" x14ac:dyDescent="0.3">
      <c r="A6" s="66"/>
      <c r="B6" s="66"/>
      <c r="C6" s="110" t="s">
        <v>98</v>
      </c>
      <c r="D6" s="110"/>
      <c r="E6" s="110"/>
      <c r="F6" s="66"/>
      <c r="G6" s="66"/>
      <c r="H6" s="66"/>
    </row>
    <row r="7" spans="1:9" ht="27.6" x14ac:dyDescent="0.3">
      <c r="A7" s="76" t="s">
        <v>21</v>
      </c>
      <c r="B7" s="76" t="s">
        <v>22</v>
      </c>
      <c r="C7" s="89" t="s">
        <v>99</v>
      </c>
      <c r="D7" s="89" t="s">
        <v>100</v>
      </c>
      <c r="E7" s="89" t="s">
        <v>101</v>
      </c>
      <c r="F7" s="77" t="s">
        <v>23</v>
      </c>
      <c r="G7" s="78" t="s">
        <v>24</v>
      </c>
      <c r="H7" s="79" t="s">
        <v>25</v>
      </c>
      <c r="I7" s="5"/>
    </row>
    <row r="8" spans="1:9" x14ac:dyDescent="0.3">
      <c r="A8" s="4" t="s">
        <v>577</v>
      </c>
      <c r="B8" s="1" t="s">
        <v>578</v>
      </c>
      <c r="C8" s="86"/>
      <c r="D8" s="86">
        <v>1</v>
      </c>
      <c r="E8" s="86">
        <v>1</v>
      </c>
      <c r="F8" s="49" t="s">
        <v>28</v>
      </c>
      <c r="G8" s="55"/>
      <c r="H8" s="57"/>
    </row>
    <row r="9" spans="1:9" x14ac:dyDescent="0.3">
      <c r="A9" s="4" t="s">
        <v>579</v>
      </c>
      <c r="B9" s="1" t="s">
        <v>580</v>
      </c>
      <c r="C9" s="86"/>
      <c r="D9" s="86">
        <v>1</v>
      </c>
      <c r="E9" s="86">
        <v>1</v>
      </c>
      <c r="F9" s="49" t="s">
        <v>28</v>
      </c>
      <c r="G9" s="55"/>
      <c r="H9" s="57"/>
    </row>
    <row r="10" spans="1:9" ht="28.8" x14ac:dyDescent="0.3">
      <c r="A10" s="4" t="s">
        <v>581</v>
      </c>
      <c r="B10" s="1" t="s">
        <v>582</v>
      </c>
      <c r="C10" s="86"/>
      <c r="D10" s="86">
        <v>1</v>
      </c>
      <c r="E10" s="86">
        <v>1</v>
      </c>
      <c r="F10" s="49" t="s">
        <v>28</v>
      </c>
      <c r="G10" s="55"/>
      <c r="H10" s="57"/>
    </row>
    <row r="11" spans="1:9" ht="43.2" x14ac:dyDescent="0.3">
      <c r="A11" s="4" t="s">
        <v>583</v>
      </c>
      <c r="B11" s="1" t="s">
        <v>584</v>
      </c>
      <c r="C11" s="86"/>
      <c r="D11" s="86">
        <v>1</v>
      </c>
      <c r="E11" s="86">
        <v>1</v>
      </c>
      <c r="F11" s="49" t="s">
        <v>28</v>
      </c>
      <c r="G11" s="55"/>
      <c r="H11" s="57"/>
    </row>
    <row r="12" spans="1:9" ht="43.2" x14ac:dyDescent="0.3">
      <c r="A12" s="4" t="s">
        <v>585</v>
      </c>
      <c r="B12" s="1" t="s">
        <v>586</v>
      </c>
      <c r="C12" s="86">
        <v>1</v>
      </c>
      <c r="D12" s="86">
        <v>1</v>
      </c>
      <c r="E12" s="86">
        <v>1</v>
      </c>
      <c r="F12" s="49" t="s">
        <v>28</v>
      </c>
      <c r="G12" s="55"/>
      <c r="H12" s="57"/>
    </row>
    <row r="13" spans="1:9" ht="57.6" x14ac:dyDescent="0.3">
      <c r="A13" s="4" t="s">
        <v>587</v>
      </c>
      <c r="B13" s="1" t="s">
        <v>588</v>
      </c>
      <c r="C13" s="86">
        <v>1</v>
      </c>
      <c r="D13" s="86">
        <v>1</v>
      </c>
      <c r="E13" s="86">
        <v>1</v>
      </c>
      <c r="F13" s="49" t="s">
        <v>28</v>
      </c>
      <c r="G13" s="55"/>
      <c r="H13" s="57"/>
    </row>
    <row r="14" spans="1:9" ht="28.8" x14ac:dyDescent="0.3">
      <c r="A14" s="4" t="s">
        <v>589</v>
      </c>
      <c r="B14" s="1" t="s">
        <v>590</v>
      </c>
      <c r="C14" s="86">
        <v>1</v>
      </c>
      <c r="D14" s="86">
        <v>1</v>
      </c>
      <c r="E14" s="86">
        <v>1</v>
      </c>
      <c r="F14" s="49" t="s">
        <v>28</v>
      </c>
      <c r="G14" s="55"/>
      <c r="H14" s="57"/>
    </row>
    <row r="15" spans="1:9" ht="43.2" x14ac:dyDescent="0.3">
      <c r="A15" s="4" t="s">
        <v>591</v>
      </c>
      <c r="B15" s="1" t="s">
        <v>592</v>
      </c>
      <c r="C15" s="86">
        <v>1</v>
      </c>
      <c r="D15" s="86">
        <v>1</v>
      </c>
      <c r="E15" s="86">
        <v>1</v>
      </c>
      <c r="F15" s="49" t="s">
        <v>28</v>
      </c>
      <c r="G15" s="55"/>
      <c r="H15" s="57"/>
    </row>
    <row r="16" spans="1:9" ht="288" x14ac:dyDescent="0.3">
      <c r="A16" s="4" t="s">
        <v>593</v>
      </c>
      <c r="B16" s="1" t="s">
        <v>594</v>
      </c>
      <c r="C16" s="86">
        <v>1</v>
      </c>
      <c r="D16" s="86">
        <v>1</v>
      </c>
      <c r="E16" s="86">
        <v>1</v>
      </c>
      <c r="F16" s="49" t="s">
        <v>28</v>
      </c>
      <c r="G16" s="55"/>
      <c r="H16" s="57"/>
    </row>
    <row r="17" spans="1:8" ht="28.8" x14ac:dyDescent="0.3">
      <c r="A17" s="4" t="s">
        <v>595</v>
      </c>
      <c r="B17" s="1" t="s">
        <v>596</v>
      </c>
      <c r="C17" s="86">
        <v>1</v>
      </c>
      <c r="D17" s="86">
        <v>1</v>
      </c>
      <c r="E17" s="86">
        <v>1</v>
      </c>
      <c r="F17" s="49" t="s">
        <v>28</v>
      </c>
      <c r="G17" s="55"/>
      <c r="H17" s="58"/>
    </row>
    <row r="18" spans="1:8" ht="28.8" x14ac:dyDescent="0.3">
      <c r="A18" s="4" t="s">
        <v>597</v>
      </c>
      <c r="B18" s="1" t="s">
        <v>598</v>
      </c>
      <c r="C18" s="86">
        <v>1</v>
      </c>
      <c r="D18" s="86">
        <v>1</v>
      </c>
      <c r="E18" s="86">
        <v>1</v>
      </c>
      <c r="F18" s="49" t="s">
        <v>28</v>
      </c>
      <c r="G18" s="55"/>
      <c r="H18" s="58"/>
    </row>
  </sheetData>
  <autoFilter ref="B7:F18" xr:uid="{0304C592-5A99-48FF-89BB-A200B8376193}"/>
  <mergeCells count="4">
    <mergeCell ref="A2:H2"/>
    <mergeCell ref="A3:H3"/>
    <mergeCell ref="A4:H4"/>
    <mergeCell ref="C6:E6"/>
  </mergeCells>
  <phoneticPr fontId="8" type="noConversion"/>
  <dataValidations count="1">
    <dataValidation type="list" allowBlank="1" showInputMessage="1" showErrorMessage="1" sqref="G7:G1048576" xr:uid="{3D197909-E23F-4FEC-BCEB-EE90B4DCF749}">
      <formula1>"Ja,Nee"</formula1>
    </dataValidation>
  </dataValidations>
  <hyperlinks>
    <hyperlink ref="A4" location="Totaaloverzicht!A1" display="NR" xr:uid="{7981C8C5-0322-4B87-BDE5-EA18B0E77110}"/>
    <hyperlink ref="A3:H3" location="Inhoudsopgave!A1" display="Naar Inhoudsopgave" xr:uid="{8AF44C41-5211-42D7-99A9-ACC5BFA41BD8}"/>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C6AFB-B5F5-407B-877A-6F7C0E99A5C2}">
  <sheetPr codeName="Blad19">
    <tabColor theme="9" tint="-0.249977111117893"/>
  </sheetPr>
  <dimension ref="A1:L17"/>
  <sheetViews>
    <sheetView workbookViewId="0">
      <selection activeCell="B16" sqref="B16"/>
    </sheetView>
  </sheetViews>
  <sheetFormatPr defaultColWidth="8.88671875" defaultRowHeight="11.4" x14ac:dyDescent="0.2"/>
  <cols>
    <col min="1" max="1" width="4.44140625" style="9" customWidth="1"/>
    <col min="2" max="2" width="31.33203125" style="9" bestFit="1" customWidth="1"/>
    <col min="3" max="8" width="10.6640625" style="9" customWidth="1"/>
    <col min="9" max="10" width="8.88671875" style="9"/>
    <col min="11" max="11" width="10.109375" style="9" customWidth="1"/>
    <col min="12" max="12" width="10" style="9" customWidth="1"/>
    <col min="13" max="16384" width="8.88671875" style="9"/>
  </cols>
  <sheetData>
    <row r="1" spans="1:12" ht="14.4" x14ac:dyDescent="0.2">
      <c r="A1" s="107" t="s">
        <v>19</v>
      </c>
      <c r="B1" s="108"/>
      <c r="C1" s="108"/>
      <c r="D1" s="108"/>
      <c r="E1" s="109"/>
    </row>
    <row r="2" spans="1:12" ht="14.4" x14ac:dyDescent="0.2">
      <c r="A2" s="104" t="s">
        <v>20</v>
      </c>
      <c r="B2" s="105"/>
      <c r="C2" s="105"/>
      <c r="D2" s="105"/>
      <c r="E2" s="106"/>
    </row>
    <row r="3" spans="1:12" ht="12" thickBot="1" x14ac:dyDescent="0.25"/>
    <row r="4" spans="1:12" ht="14.4" x14ac:dyDescent="0.3">
      <c r="A4" s="36"/>
      <c r="B4" s="37"/>
      <c r="C4" s="123" t="s">
        <v>599</v>
      </c>
      <c r="D4" s="123"/>
      <c r="E4" s="123" t="s">
        <v>28</v>
      </c>
      <c r="F4" s="123"/>
      <c r="G4" s="124" t="s">
        <v>68</v>
      </c>
      <c r="H4" s="124"/>
      <c r="I4" s="124" t="s">
        <v>600</v>
      </c>
      <c r="J4" s="122"/>
      <c r="K4" s="121" t="s">
        <v>601</v>
      </c>
      <c r="L4" s="122"/>
    </row>
    <row r="5" spans="1:12" s="15" customFormat="1" ht="22.8" x14ac:dyDescent="0.3">
      <c r="A5" s="38"/>
      <c r="B5" s="30" t="s">
        <v>22</v>
      </c>
      <c r="C5" s="16" t="s">
        <v>602</v>
      </c>
      <c r="D5" s="16" t="s">
        <v>603</v>
      </c>
      <c r="E5" s="17" t="s">
        <v>602</v>
      </c>
      <c r="F5" s="17" t="s">
        <v>604</v>
      </c>
      <c r="G5" s="17" t="s">
        <v>602</v>
      </c>
      <c r="H5" s="17" t="s">
        <v>604</v>
      </c>
      <c r="I5" s="17" t="s">
        <v>605</v>
      </c>
      <c r="J5" s="33" t="s">
        <v>606</v>
      </c>
      <c r="K5" s="32" t="s">
        <v>607</v>
      </c>
      <c r="L5" s="33" t="s">
        <v>606</v>
      </c>
    </row>
    <row r="6" spans="1:12" ht="14.4" x14ac:dyDescent="0.3">
      <c r="A6" s="34"/>
      <c r="B6" s="31" t="s">
        <v>6</v>
      </c>
      <c r="C6" s="10">
        <f>E6+G6</f>
        <v>0</v>
      </c>
      <c r="D6" s="10">
        <f>COUNTA('1. Algemeen'!E:E)-1</f>
        <v>0</v>
      </c>
      <c r="E6" s="10">
        <f>COUNTIFS('1. Algemeen'!$D:$D,E$4)</f>
        <v>0</v>
      </c>
      <c r="F6" s="10">
        <f>COUNTIFS('1. Algemeen'!$D:$D,E$4,'1. Algemeen'!$E:$E,"Ja")</f>
        <v>0</v>
      </c>
      <c r="G6" s="10">
        <f>COUNTIFS('1. Algemeen'!$D:$D,G$4)</f>
        <v>0</v>
      </c>
      <c r="H6" s="10">
        <f>COUNTIFS('1. Algemeen'!$D:$D,G$4,'1. Algemeen'!$E:$E,"Ja")</f>
        <v>0</v>
      </c>
      <c r="I6" s="8"/>
      <c r="J6" s="35"/>
      <c r="K6" s="34">
        <v>50</v>
      </c>
      <c r="L6" s="46"/>
    </row>
    <row r="7" spans="1:12" ht="14.4" x14ac:dyDescent="0.3">
      <c r="A7" s="34"/>
      <c r="B7" s="31" t="s">
        <v>7</v>
      </c>
      <c r="C7" s="10">
        <f t="shared" ref="C7:C16" si="0">E7+G7</f>
        <v>23</v>
      </c>
      <c r="D7" s="10">
        <f>COUNTA('2. Opdrachtnemer'!D:D)-1</f>
        <v>0</v>
      </c>
      <c r="E7" s="10">
        <f>COUNTIFS('2. Opdrachtnemer'!$C:$C,E$4)</f>
        <v>18</v>
      </c>
      <c r="F7" s="10">
        <f>COUNTIFS('2. Opdrachtnemer'!$C:$C,E$4,'2. Opdrachtnemer'!$D:$D,"Ja")</f>
        <v>0</v>
      </c>
      <c r="G7" s="10">
        <f>COUNTIFS('2. Opdrachtnemer'!$C:$C,G$4)</f>
        <v>5</v>
      </c>
      <c r="H7" s="10">
        <f>COUNTIFS('2. Opdrachtnemer'!$C:$C,G$4,'2. Opdrachtnemer'!$D:$D,"Ja")</f>
        <v>0</v>
      </c>
      <c r="I7" s="8"/>
      <c r="J7" s="35"/>
      <c r="K7" s="34">
        <v>50</v>
      </c>
      <c r="L7" s="46"/>
    </row>
    <row r="8" spans="1:12" ht="14.4" x14ac:dyDescent="0.3">
      <c r="A8" s="34"/>
      <c r="B8" s="31" t="s">
        <v>8</v>
      </c>
      <c r="C8" s="10">
        <f t="shared" si="0"/>
        <v>31</v>
      </c>
      <c r="D8" s="10">
        <f>COUNTA(#REF!)-1</f>
        <v>0</v>
      </c>
      <c r="E8" s="10">
        <f>COUNTIFS('3. Architectuur'!$F:$F,E$4)</f>
        <v>23</v>
      </c>
      <c r="F8" s="10">
        <f>COUNTIFS('3. Architectuur'!$F:$F,E$4,'3. Architectuur'!$G:$G,"Ja")</f>
        <v>0</v>
      </c>
      <c r="G8" s="10">
        <f>COUNTIFS('3. Architectuur'!$F:$F,G$4)</f>
        <v>8</v>
      </c>
      <c r="H8" s="10">
        <f>COUNTIFS('3. Architectuur'!$F:$F,G$4,'3. Architectuur'!$G:$G,"Ja")</f>
        <v>0</v>
      </c>
      <c r="I8" s="8"/>
      <c r="J8" s="35"/>
      <c r="K8" s="34">
        <v>50</v>
      </c>
      <c r="L8" s="46"/>
    </row>
    <row r="9" spans="1:12" ht="14.4" x14ac:dyDescent="0.3">
      <c r="A9" s="34"/>
      <c r="B9" s="31" t="s">
        <v>9</v>
      </c>
      <c r="C9" s="10">
        <f t="shared" si="0"/>
        <v>42</v>
      </c>
      <c r="D9" s="10">
        <f>COUNTA('4. Beveiliging_Compliance'!G:G)-1</f>
        <v>0</v>
      </c>
      <c r="E9" s="10">
        <f>COUNTIFS('4. Beveiliging_Compliance'!$F:$F,E$4)</f>
        <v>31</v>
      </c>
      <c r="F9" s="10">
        <f>COUNTIFS('4. Beveiliging_Compliance'!$F:$F,E$4,'4. Beveiliging_Compliance'!$G:$G,"Ja")</f>
        <v>0</v>
      </c>
      <c r="G9" s="10">
        <f>COUNTIFS('4. Beveiliging_Compliance'!$F:$F,G$4)</f>
        <v>11</v>
      </c>
      <c r="H9" s="10">
        <f>COUNTIFS('4. Beveiliging_Compliance'!$F:$F,G$4,'4. Beveiliging_Compliance'!$G:$G,"Ja")</f>
        <v>0</v>
      </c>
      <c r="I9" s="8"/>
      <c r="J9" s="35"/>
      <c r="K9" s="34">
        <v>50</v>
      </c>
      <c r="L9" s="46"/>
    </row>
    <row r="10" spans="1:12" ht="14.4" x14ac:dyDescent="0.3">
      <c r="A10" s="34"/>
      <c r="B10" s="31" t="s">
        <v>10</v>
      </c>
      <c r="C10" s="10">
        <f t="shared" si="0"/>
        <v>26</v>
      </c>
      <c r="D10" s="10">
        <f>COUNTA('5. SaaS'!G:G)-1</f>
        <v>0</v>
      </c>
      <c r="E10" s="10">
        <f>COUNTIFS('5. SaaS'!$F:$F,E$4)</f>
        <v>20</v>
      </c>
      <c r="F10" s="10">
        <f>COUNTIFS('5. SaaS'!$F:$F,E$4,'5. SaaS'!$G:$G,"Ja")</f>
        <v>0</v>
      </c>
      <c r="G10" s="10">
        <f>COUNTIFS('5. SaaS'!$F:$F,G$4)</f>
        <v>6</v>
      </c>
      <c r="H10" s="10">
        <f>COUNTIFS('5. SaaS'!$F:$F,G$4,'5. SaaS'!$G:$G,"Ja")</f>
        <v>0</v>
      </c>
      <c r="I10" s="8"/>
      <c r="J10" s="35"/>
      <c r="K10" s="34">
        <v>50</v>
      </c>
      <c r="L10" s="46"/>
    </row>
    <row r="11" spans="1:12" ht="14.4" x14ac:dyDescent="0.3">
      <c r="A11" s="34"/>
      <c r="B11" s="67" t="s">
        <v>11</v>
      </c>
      <c r="C11" s="10">
        <f t="shared" si="0"/>
        <v>33</v>
      </c>
      <c r="D11" s="10">
        <f>COUNTA('6. SeM-PAM'!G:G)-1</f>
        <v>0</v>
      </c>
      <c r="E11" s="10">
        <f>COUNTIFS('6. SeM-PAM'!$F:$F,E$4)</f>
        <v>18</v>
      </c>
      <c r="F11" s="10">
        <f>COUNTIFS('6. SeM-PAM'!$F:$F,E$4,'6. SeM-PAM'!$G:$G,"Ja")</f>
        <v>0</v>
      </c>
      <c r="G11" s="10">
        <f>COUNTIFS('6. SeM-PAM'!$F:$F,G$4)</f>
        <v>15</v>
      </c>
      <c r="H11" s="10">
        <f>COUNTIFS('6. SeM-PAM'!$F:$F,G$4,'6. SeM-PAM'!$G:$G,"Ja")</f>
        <v>0</v>
      </c>
      <c r="I11" s="8"/>
      <c r="J11" s="35"/>
      <c r="K11" s="34">
        <v>50</v>
      </c>
      <c r="L11" s="46"/>
    </row>
    <row r="12" spans="1:12" ht="14.4" x14ac:dyDescent="0.3">
      <c r="A12" s="34"/>
      <c r="B12" s="67" t="s">
        <v>12</v>
      </c>
      <c r="C12" s="10">
        <f t="shared" si="0"/>
        <v>58</v>
      </c>
      <c r="D12" s="10">
        <f>COUNTA(#REF!)-1</f>
        <v>0</v>
      </c>
      <c r="E12" s="10">
        <f>COUNTIFS('7. IGA'!$F:$F,E$4)</f>
        <v>42</v>
      </c>
      <c r="F12" s="10">
        <f>COUNTIFS('7. IGA'!$F:$F,E$4,'7. IGA'!$G:$G,"Ja")</f>
        <v>0</v>
      </c>
      <c r="G12" s="10">
        <f>COUNTIFS('7. IGA'!$F:$F,G$4)</f>
        <v>16</v>
      </c>
      <c r="H12" s="10">
        <f>COUNTIFS('7. IGA'!$F:$F,G$4,'7. IGA'!$G:$G,"Ja")</f>
        <v>0</v>
      </c>
      <c r="I12" s="8"/>
      <c r="J12" s="35"/>
      <c r="K12" s="34">
        <v>50</v>
      </c>
      <c r="L12" s="46"/>
    </row>
    <row r="13" spans="1:12" ht="14.4" x14ac:dyDescent="0.3">
      <c r="A13" s="34"/>
      <c r="B13" s="67" t="s">
        <v>608</v>
      </c>
      <c r="C13" s="10">
        <f t="shared" si="0"/>
        <v>13</v>
      </c>
      <c r="D13" s="10">
        <f>COUNTA(#REF!)-1</f>
        <v>0</v>
      </c>
      <c r="E13" s="10">
        <f>COUNTIFS('8. Beheer en support'!$F:$F,E$4)</f>
        <v>9</v>
      </c>
      <c r="F13" s="10">
        <f>COUNTIFS('8. Beheer en support'!$F:$F,E$4,'8. Beheer en support'!$G:$G,"Ja")</f>
        <v>0</v>
      </c>
      <c r="G13" s="10">
        <f>COUNTIFS('8. Beheer en support'!$F:$F,G$4)</f>
        <v>4</v>
      </c>
      <c r="H13" s="10">
        <f>COUNTIFS('8. Beheer en support'!$F:$F,G$4,'8. Beheer en support'!$G:$G,"Ja")</f>
        <v>0</v>
      </c>
      <c r="I13" s="8"/>
      <c r="J13" s="35"/>
      <c r="K13" s="34">
        <v>50</v>
      </c>
      <c r="L13" s="46"/>
    </row>
    <row r="14" spans="1:12" ht="14.4" x14ac:dyDescent="0.3">
      <c r="A14" s="34"/>
      <c r="B14" s="67" t="s">
        <v>14</v>
      </c>
      <c r="C14" s="10">
        <f t="shared" si="0"/>
        <v>20</v>
      </c>
      <c r="D14" s="10">
        <f>COUNTA('9. Prijs en facturatie'!G:G)-1</f>
        <v>0</v>
      </c>
      <c r="E14" s="10">
        <f>COUNTIFS('9. Prijs en facturatie'!$F:$F,E$4)</f>
        <v>20</v>
      </c>
      <c r="F14" s="10">
        <f>COUNTIFS('9. Prijs en facturatie'!$F:$F,E$4,'9. Prijs en facturatie'!$G:$G,"Ja")</f>
        <v>0</v>
      </c>
      <c r="G14" s="10">
        <f>COUNTIFS('9. Prijs en facturatie'!$F:$F,G$4)</f>
        <v>0</v>
      </c>
      <c r="H14" s="10">
        <f>COUNTIFS('9. Prijs en facturatie'!$F:$F,G$4,'9. Prijs en facturatie'!$G:$G,"Ja")</f>
        <v>0</v>
      </c>
      <c r="I14" s="8"/>
      <c r="J14" s="35"/>
      <c r="K14" s="34">
        <v>50</v>
      </c>
      <c r="L14" s="46"/>
    </row>
    <row r="15" spans="1:12" ht="14.4" x14ac:dyDescent="0.3">
      <c r="A15" s="34"/>
      <c r="B15" s="67" t="s">
        <v>15</v>
      </c>
      <c r="C15" s="10">
        <f t="shared" si="0"/>
        <v>13</v>
      </c>
      <c r="D15" s="10">
        <f>COUNTA('10. Contract'!G:G)-1</f>
        <v>0</v>
      </c>
      <c r="E15" s="10">
        <f>COUNTIFS('10. Contract'!$F:$F,E$4)</f>
        <v>4</v>
      </c>
      <c r="F15" s="10">
        <f>COUNTIFS('10. Contract'!$F:$F,E$4,'10. Contract'!$G:$G,"Ja")</f>
        <v>0</v>
      </c>
      <c r="G15" s="10">
        <f>COUNTIFS('10. Contract'!$F:$F,G$4)</f>
        <v>9</v>
      </c>
      <c r="H15" s="10">
        <f>COUNTIFS('10. Contract'!$F:$F,G$4,'10. Contract'!$G:$G,"Ja")</f>
        <v>0</v>
      </c>
      <c r="I15" s="8"/>
      <c r="J15" s="35"/>
      <c r="K15" s="34">
        <v>50</v>
      </c>
      <c r="L15" s="46"/>
    </row>
    <row r="16" spans="1:12" ht="15" thickBot="1" x14ac:dyDescent="0.35">
      <c r="A16" s="39"/>
      <c r="B16" s="68" t="s">
        <v>16</v>
      </c>
      <c r="C16" s="10">
        <f t="shared" si="0"/>
        <v>11</v>
      </c>
      <c r="D16" s="40">
        <f>COUNTA('11. SLA'!G:G)-1</f>
        <v>0</v>
      </c>
      <c r="E16" s="10">
        <f>COUNTIFS('11. SLA'!F:F,E$4)</f>
        <v>11</v>
      </c>
      <c r="F16" s="10">
        <f>COUNTIFS('11. SLA'!$G:$G,E$4,'11. SLA'!$H:$H,"Ja")</f>
        <v>0</v>
      </c>
      <c r="G16" s="10">
        <f>COUNTIFS('11. SLA'!H:H,G$4)</f>
        <v>0</v>
      </c>
      <c r="H16" s="10">
        <f>COUNTIFS('11. SLA'!$G:$G,G$4,'11. SLA'!$H:$H,"Ja")</f>
        <v>0</v>
      </c>
      <c r="I16" s="29"/>
      <c r="J16" s="41"/>
      <c r="K16" s="34">
        <v>50</v>
      </c>
      <c r="L16" s="47"/>
    </row>
    <row r="17" spans="1:12" ht="12.6" thickBot="1" x14ac:dyDescent="0.3">
      <c r="A17" s="42"/>
      <c r="B17" s="43" t="s">
        <v>609</v>
      </c>
      <c r="C17" s="43">
        <f t="shared" ref="C17:I17" si="1">SUM(C6:C16)</f>
        <v>270</v>
      </c>
      <c r="D17" s="43">
        <f t="shared" si="1"/>
        <v>0</v>
      </c>
      <c r="E17" s="43">
        <f t="shared" si="1"/>
        <v>196</v>
      </c>
      <c r="F17" s="43">
        <f t="shared" si="1"/>
        <v>0</v>
      </c>
      <c r="G17" s="43">
        <f t="shared" si="1"/>
        <v>74</v>
      </c>
      <c r="H17" s="43">
        <f t="shared" si="1"/>
        <v>0</v>
      </c>
      <c r="I17" s="43">
        <f t="shared" si="1"/>
        <v>0</v>
      </c>
      <c r="J17" s="44">
        <f t="shared" ref="J17" si="2">SUM(J6:J16)</f>
        <v>0</v>
      </c>
      <c r="K17" s="45"/>
      <c r="L17" s="48">
        <f>SUM(L6:L16)</f>
        <v>0</v>
      </c>
    </row>
  </sheetData>
  <mergeCells count="7">
    <mergeCell ref="A1:E1"/>
    <mergeCell ref="A2:E2"/>
    <mergeCell ref="K4:L4"/>
    <mergeCell ref="C4:D4"/>
    <mergeCell ref="E4:F4"/>
    <mergeCell ref="G4:H4"/>
    <mergeCell ref="I4:J4"/>
  </mergeCells>
  <hyperlinks>
    <hyperlink ref="B6" location="'1. Algemeen'!A1" display="1. Algemeen" xr:uid="{E2D61653-B339-47F1-A98B-B147801FD21D}"/>
    <hyperlink ref="B7" location="'2. Opdrachtnemer'!A1" display="2. Opdrachtnemer" xr:uid="{401F0BAF-3251-40FA-AA7D-BD80C24EFB3F}"/>
    <hyperlink ref="B8" location="'3. Architectuur'!A1" display="3. Architectuur" xr:uid="{AE3DB4AA-BD2D-47AC-B4D3-7F60D386D334}"/>
    <hyperlink ref="B9" location="'4. Beveiliging_Compliance'!A1" display="4. Beveiliging_Compliance" xr:uid="{5DEBDEA2-93FE-4C59-9E6E-BB088CF244C1}"/>
    <hyperlink ref="B10" location="'5. SAAS'!A1" display="5. SAAS" xr:uid="{39544BB2-E0EF-4CFA-B4E7-BF6BB64B30B2}"/>
    <hyperlink ref="B12" location="'7. IGA'!A1" display="7. IGA" xr:uid="{444EC7DF-9A91-4A2B-9B17-BCA3674BE821}"/>
    <hyperlink ref="B13" location="'8. Beheer en support'!A1" display="8.Beheer en support" xr:uid="{DBCBAB43-0575-4CBE-8FD2-A103E7C8CF28}"/>
    <hyperlink ref="B14" location="'9. Prijs en facturatie'!A1" display="9. Prijs en facturatie" xr:uid="{A0FCA3CF-821D-49EF-A7BA-5F88C9335DAB}"/>
    <hyperlink ref="B15" location="'10. Contract'!A1" display="10. Contract" xr:uid="{7C87FBBD-A710-4412-8A9C-65060CD655A0}"/>
    <hyperlink ref="B16" location="'11. SLA'!A1" display="11. SLA" xr:uid="{9DB69D07-4811-426A-8271-FD1AB12349C5}"/>
    <hyperlink ref="A2" location="Totaaloverzicht!A1" display="NR" xr:uid="{B6A62851-DB1B-4F67-88D5-E400DBC52C9B}"/>
    <hyperlink ref="A1:E1" location="Inhoudsopgave!A1" display="Naar Inhoudsopgave" xr:uid="{15F287F5-BB15-48D3-85F6-9F09F0A078B7}"/>
    <hyperlink ref="B11" location="'6. SeM-PAM'!A1" display="6. SeM-PAM" xr:uid="{D8E3A242-1A6A-4184-98AC-DBC577C89CE1}"/>
  </hyperlinks>
  <pageMargins left="0.7" right="0.7" top="0.75" bottom="0.75" header="0.3" footer="0.3"/>
  <pageSetup paperSize="9" orientation="landscape"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Ratings xmlns="http://schemas.microsoft.com/sharepoint/v3" xsi:nil="true"/>
    <LikedBy xmlns="http://schemas.microsoft.com/sharepoint/v3">
      <UserInfo>
        <DisplayName/>
        <AccountId xsi:nil="true"/>
        <AccountType/>
      </UserInfo>
    </LikedBy>
    <RatedBy xmlns="http://schemas.microsoft.com/sharepoint/v3">
      <UserInfo>
        <DisplayName/>
        <AccountId xsi:nil="true"/>
        <AccountType/>
      </UserInfo>
    </RatedBy>
    <SharedWithUsers xmlns="3e118f92-dfd1-41e3-af2f-d38542126bef">
      <UserInfo>
        <DisplayName>Boer, Jan-Harm</DisplayName>
        <AccountId>67</AccountId>
        <AccountType/>
      </UserInfo>
      <UserInfo>
        <DisplayName>Ruijter, Tom de</DisplayName>
        <AccountId>17</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9F451CB982C31428C8D16651D226D5E" ma:contentTypeVersion="" ma:contentTypeDescription="Een nieuw document maken." ma:contentTypeScope="" ma:versionID="975cd624d665c71a4f68df67d2736b14">
  <xsd:schema xmlns:xsd="http://www.w3.org/2001/XMLSchema" xmlns:xs="http://www.w3.org/2001/XMLSchema" xmlns:p="http://schemas.microsoft.com/office/2006/metadata/properties" xmlns:ns1="http://schemas.microsoft.com/sharepoint/v3" xmlns:ns2="3e118f92-dfd1-41e3-af2f-d38542126bef" targetNamespace="http://schemas.microsoft.com/office/2006/metadata/properties" ma:root="true" ma:fieldsID="c50a9b9c7c8951d62b84b73c2608592b" ns1:_="" ns2:_="">
    <xsd:import namespace="http://schemas.microsoft.com/sharepoint/v3"/>
    <xsd:import namespace="3e118f92-dfd1-41e3-af2f-d38542126bef"/>
    <xsd:element name="properties">
      <xsd:complexType>
        <xsd:sequence>
          <xsd:element name="documentManagement">
            <xsd:complexType>
              <xsd:all>
                <xsd:element ref="ns1:AverageRating" minOccurs="0"/>
                <xsd:element ref="ns1:RatingCount" minOccurs="0"/>
                <xsd:element ref="ns1:RatedBy" minOccurs="0"/>
                <xsd:element ref="ns1:Ratings" minOccurs="0"/>
                <xsd:element ref="ns1:LikesCount" minOccurs="0"/>
                <xsd:element ref="ns1:LikedBy"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8" nillable="true" ma:displayName="Classificatie (0-5)" ma:decimals="2" ma:description="Gemiddelde waarde van alle classificaties die zijn ingediend" ma:internalName="AverageRating" ma:readOnly="true">
      <xsd:simpleType>
        <xsd:restriction base="dms:Number"/>
      </xsd:simpleType>
    </xsd:element>
    <xsd:element name="RatingCount" ma:index="9" nillable="true" ma:displayName="Aantal classificaties" ma:decimals="0" ma:description="Aantal ingediende classificaties" ma:internalName="RatingCount" ma:readOnly="true">
      <xsd:simpleType>
        <xsd:restriction base="dms:Number"/>
      </xsd:simpleType>
    </xsd:element>
    <xsd:element name="RatedBy" ma:index="10" nillable="true" ma:displayName="Beoordeeld door" ma:description="Gebruikers hebben het item beoordeeld."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11" nillable="true" ma:displayName="Gebruikersbeoordelingen" ma:description="Gebruikersbeoordelingen voor het item" ma:hidden="true" ma:internalName="Ratings">
      <xsd:simpleType>
        <xsd:restriction base="dms:Note"/>
      </xsd:simpleType>
    </xsd:element>
    <xsd:element name="LikesCount" ma:index="12" nillable="true" ma:displayName="Aantal Leuk" ma:internalName="LikesCount">
      <xsd:simpleType>
        <xsd:restriction base="dms:Unknown"/>
      </xsd:simpleType>
    </xsd:element>
    <xsd:element name="LikedBy" ma:index="13" nillable="true" ma:displayName="Leuk gevonden door"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118f92-dfd1-41e3-af2f-d38542126bef"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2EA58F4C-0383-4213-9B20-2BCEB01A8FEB}">
  <ds:schemaRefs>
    <ds:schemaRef ds:uri="http://schemas.microsoft.com/sharepoint/v3/contenttype/forms"/>
  </ds:schemaRefs>
</ds:datastoreItem>
</file>

<file path=customXml/itemProps2.xml><?xml version="1.0" encoding="utf-8"?>
<ds:datastoreItem xmlns:ds="http://schemas.openxmlformats.org/officeDocument/2006/customXml" ds:itemID="{DECBE127-9041-400A-905A-A45C5848FA79}">
  <ds:schemaRefs>
    <ds:schemaRef ds:uri="http://schemas.microsoft.com/office/2006/documentManagement/types"/>
    <ds:schemaRef ds:uri="http://schemas.microsoft.com/sharepoint/v3"/>
    <ds:schemaRef ds:uri="3e118f92-dfd1-41e3-af2f-d38542126bef"/>
    <ds:schemaRef ds:uri="http://purl.org/dc/dcmitype/"/>
    <ds:schemaRef ds:uri="http://schemas.microsoft.com/office/infopath/2007/PartnerControls"/>
    <ds:schemaRef ds:uri="http://www.w3.org/XML/1998/namespace"/>
    <ds:schemaRef ds:uri="http://schemas.openxmlformats.org/package/2006/metadata/core-properties"/>
    <ds:schemaRef ds:uri="http://schemas.microsoft.com/office/2006/metadata/properties"/>
    <ds:schemaRef ds:uri="http://purl.org/dc/terms/"/>
    <ds:schemaRef ds:uri="http://purl.org/dc/elements/1.1/"/>
  </ds:schemaRefs>
</ds:datastoreItem>
</file>

<file path=customXml/itemProps3.xml><?xml version="1.0" encoding="utf-8"?>
<ds:datastoreItem xmlns:ds="http://schemas.openxmlformats.org/officeDocument/2006/customXml" ds:itemID="{1E6D8445-220A-40F0-9C99-E7AC8D0079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e118f92-dfd1-41e3-af2f-d38542126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EC09E07-5B83-4D48-8112-93DA25ED80A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14</vt:i4>
      </vt:variant>
    </vt:vector>
  </HeadingPairs>
  <TitlesOfParts>
    <vt:vector size="14" baseType="lpstr">
      <vt:lpstr>Voorblad</vt:lpstr>
      <vt:lpstr>Inhoudsopgave</vt:lpstr>
      <vt:lpstr>1. Algemeen</vt:lpstr>
      <vt:lpstr>2. Opdrachtnemer</vt:lpstr>
      <vt:lpstr>3. Architectuur</vt:lpstr>
      <vt:lpstr>4. Beveiliging_Compliance</vt:lpstr>
      <vt:lpstr>5. SaaS</vt:lpstr>
      <vt:lpstr>6. SeM-PAM</vt:lpstr>
      <vt:lpstr>7. IGA</vt:lpstr>
      <vt:lpstr>8. Beheer en support</vt:lpstr>
      <vt:lpstr>9. Prijs en facturatie</vt:lpstr>
      <vt:lpstr>10. Contract</vt:lpstr>
      <vt:lpstr>11. SLA</vt:lpstr>
      <vt:lpstr>Totaaloverzicht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 Kool</dc:creator>
  <cp:keywords/>
  <dc:description/>
  <cp:lastModifiedBy>Ploeger, Johan</cp:lastModifiedBy>
  <cp:revision/>
  <dcterms:created xsi:type="dcterms:W3CDTF">2022-07-06T08:00:21Z</dcterms:created>
  <dcterms:modified xsi:type="dcterms:W3CDTF">2025-12-10T13:57:09Z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0x01010019F451CB982C31428C8D16651D226D5E</vt:lpwstr>
  </property>
</Properties>
</file>